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 tabRatio="796"/>
  </bookViews>
  <sheets>
    <sheet name="全兵种+不卖2999" sheetId="6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<sst xmlns="http://schemas.openxmlformats.org/spreadsheetml/2006/main" count="134" uniqueCount="110">
  <si>
    <t>战役名称</t>
  </si>
  <si>
    <t>回合数</t>
  </si>
  <si>
    <t>人数</t>
  </si>
  <si>
    <t>刘备</t>
  </si>
  <si>
    <t>关羽</t>
  </si>
  <si>
    <t>张飞</t>
  </si>
  <si>
    <t>简雍</t>
  </si>
  <si>
    <t>藩宫</t>
  </si>
  <si>
    <t>关纯</t>
  </si>
  <si>
    <t>赵云</t>
  </si>
  <si>
    <t>孙乾</t>
  </si>
  <si>
    <t>糜芳</t>
  </si>
  <si>
    <t>赵何</t>
  </si>
  <si>
    <t>董梁</t>
  </si>
  <si>
    <t>糜竺</t>
  </si>
  <si>
    <t>关平</t>
  </si>
  <si>
    <t>周仓</t>
  </si>
  <si>
    <t>刘辟</t>
  </si>
  <si>
    <t>刘封</t>
  </si>
  <si>
    <t>诸葛亮</t>
  </si>
  <si>
    <t>马良</t>
  </si>
  <si>
    <t>马谡</t>
  </si>
  <si>
    <t>魏延</t>
  </si>
  <si>
    <t>庞统</t>
  </si>
  <si>
    <t>吴兰</t>
  </si>
  <si>
    <t>马超</t>
  </si>
  <si>
    <t>黄权</t>
  </si>
  <si>
    <t>陈式</t>
  </si>
  <si>
    <t>沙摩可</t>
  </si>
  <si>
    <t>霍峻</t>
  </si>
  <si>
    <t>关兴</t>
  </si>
  <si>
    <t>徐盛</t>
  </si>
  <si>
    <r>
      <rPr>
        <sz val="9"/>
        <rFont val="宋体"/>
        <charset val="134"/>
      </rPr>
      <t>初始值</t>
    </r>
  </si>
  <si>
    <r>
      <rPr>
        <sz val="9"/>
        <rFont val="宋体"/>
        <charset val="134"/>
      </rPr>
      <t>汜水关</t>
    </r>
  </si>
  <si>
    <r>
      <rPr>
        <sz val="9"/>
        <rFont val="宋体"/>
        <charset val="134"/>
      </rPr>
      <t>虎牢关</t>
    </r>
  </si>
  <si>
    <r>
      <rPr>
        <sz val="9"/>
        <rFont val="宋体"/>
        <charset val="134"/>
      </rPr>
      <t>信都</t>
    </r>
  </si>
  <si>
    <t>4+1</t>
  </si>
  <si>
    <r>
      <rPr>
        <sz val="9"/>
        <rFont val="宋体"/>
        <charset val="134"/>
      </rPr>
      <t>有</t>
    </r>
  </si>
  <si>
    <r>
      <rPr>
        <sz val="9"/>
        <rFont val="宋体"/>
        <charset val="134"/>
      </rPr>
      <t>巨鹿</t>
    </r>
  </si>
  <si>
    <t>5+1</t>
  </si>
  <si>
    <r>
      <rPr>
        <sz val="9"/>
        <rFont val="宋体"/>
        <charset val="134"/>
      </rPr>
      <t>界桥</t>
    </r>
  </si>
  <si>
    <r>
      <rPr>
        <sz val="9"/>
        <rFont val="宋体"/>
        <charset val="134"/>
      </rPr>
      <t>北海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</si>
  <si>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</t>
    </r>
  </si>
  <si>
    <t>7+2</t>
  </si>
  <si>
    <r>
      <rPr>
        <sz val="9"/>
        <rFont val="宋体"/>
        <charset val="134"/>
      </rPr>
      <t>小沛</t>
    </r>
  </si>
  <si>
    <r>
      <rPr>
        <sz val="9"/>
        <rFont val="宋体"/>
        <charset val="134"/>
      </rPr>
      <t>彭城</t>
    </r>
    <r>
      <rPr>
        <sz val="9"/>
        <rFont val="Times New Roman"/>
        <charset val="134"/>
      </rPr>
      <t>I</t>
    </r>
  </si>
  <si>
    <t>8</t>
  </si>
  <si>
    <t>7+1</t>
  </si>
  <si>
    <r>
      <rPr>
        <sz val="9"/>
        <rFont val="宋体"/>
        <charset val="134"/>
      </rPr>
      <t>泰山</t>
    </r>
  </si>
  <si>
    <t>7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</si>
  <si>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</si>
  <si>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淮南</t>
    </r>
  </si>
  <si>
    <t>9</t>
  </si>
  <si>
    <r>
      <rPr>
        <sz val="9"/>
        <rFont val="宋体"/>
        <charset val="134"/>
      </rPr>
      <t>夏丘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</si>
  <si>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下邳</t>
    </r>
  </si>
  <si>
    <r>
      <rPr>
        <sz val="9"/>
        <rFont val="宋体"/>
        <charset val="134"/>
      </rPr>
      <t>广陵</t>
    </r>
  </si>
  <si>
    <r>
      <rPr>
        <sz val="9"/>
        <rFont val="宋体"/>
        <charset val="134"/>
      </rPr>
      <t>徐州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</si>
  <si>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兖州</t>
    </r>
  </si>
  <si>
    <r>
      <rPr>
        <sz val="9"/>
        <rFont val="宋体"/>
        <charset val="134"/>
      </rPr>
      <t>古城</t>
    </r>
  </si>
  <si>
    <t>颍川</t>
  </si>
  <si>
    <r>
      <rPr>
        <sz val="9"/>
        <rFont val="宋体"/>
        <charset val="134"/>
      </rPr>
      <t>汝南</t>
    </r>
  </si>
  <si>
    <t>10+1</t>
  </si>
  <si>
    <r>
      <rPr>
        <sz val="9"/>
        <rFont val="宋体"/>
        <charset val="134"/>
      </rPr>
      <t>江夏</t>
    </r>
  </si>
  <si>
    <r>
      <rPr>
        <sz val="9"/>
        <rFont val="宋体"/>
        <charset val="134"/>
      </rPr>
      <t>南阳</t>
    </r>
  </si>
  <si>
    <t>10-1</t>
  </si>
  <si>
    <r>
      <rPr>
        <sz val="9"/>
        <rFont val="宋体"/>
        <charset val="134"/>
      </rPr>
      <t>博望坡</t>
    </r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</si>
  <si>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</si>
  <si>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长阪坡</t>
    </r>
  </si>
  <si>
    <r>
      <rPr>
        <sz val="9"/>
        <rFont val="宋体"/>
        <charset val="134"/>
      </rPr>
      <t>有有</t>
    </r>
  </si>
  <si>
    <r>
      <rPr>
        <sz val="9"/>
        <rFont val="宋体"/>
        <charset val="134"/>
      </rPr>
      <t>江陵</t>
    </r>
  </si>
  <si>
    <t>9+1</t>
  </si>
  <si>
    <t>零陵</t>
  </si>
  <si>
    <r>
      <rPr>
        <sz val="9"/>
        <rFont val="宋体"/>
        <charset val="134"/>
      </rPr>
      <t>长沙</t>
    </r>
  </si>
  <si>
    <t>11+1</t>
  </si>
  <si>
    <r>
      <rPr>
        <sz val="9"/>
        <rFont val="宋体"/>
        <charset val="134"/>
      </rPr>
      <t>公安</t>
    </r>
  </si>
  <si>
    <t>12+1</t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</si>
  <si>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</si>
  <si>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雒</t>
    </r>
    <r>
      <rPr>
        <sz val="9"/>
        <rFont val="Times New Roman"/>
        <charset val="134"/>
      </rPr>
      <t>II</t>
    </r>
  </si>
  <si>
    <t>13-1+1</t>
  </si>
  <si>
    <r>
      <rPr>
        <sz val="9"/>
        <rFont val="宋体"/>
        <charset val="134"/>
      </rPr>
      <t>葭萌关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</si>
  <si>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成都</t>
    </r>
  </si>
  <si>
    <t>9+4</t>
  </si>
  <si>
    <r>
      <rPr>
        <sz val="9"/>
        <rFont val="宋体"/>
        <charset val="134"/>
      </rPr>
      <t>瓦口关</t>
    </r>
  </si>
  <si>
    <r>
      <rPr>
        <sz val="9"/>
        <rFont val="宋体"/>
        <charset val="134"/>
      </rPr>
      <t>定军山</t>
    </r>
  </si>
  <si>
    <t>13</t>
  </si>
  <si>
    <r>
      <rPr>
        <sz val="9"/>
        <rFont val="宋体"/>
        <charset val="134"/>
      </rPr>
      <t>天荡山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</si>
  <si>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汉水</t>
    </r>
  </si>
  <si>
    <r>
      <rPr>
        <sz val="9"/>
        <rFont val="宋体"/>
        <charset val="134"/>
      </rPr>
      <t>阳平关</t>
    </r>
  </si>
  <si>
    <r>
      <rPr>
        <sz val="9"/>
        <rFont val="宋体"/>
        <charset val="134"/>
      </rPr>
      <t>麦</t>
    </r>
  </si>
  <si>
    <t>6-3</t>
  </si>
  <si>
    <r>
      <rPr>
        <sz val="9"/>
        <rFont val="宋体"/>
        <charset val="134"/>
      </rPr>
      <t>西陵</t>
    </r>
  </si>
  <si>
    <r>
      <rPr>
        <sz val="9"/>
        <rFont val="宋体"/>
        <charset val="134"/>
      </rPr>
      <t>彝陵</t>
    </r>
  </si>
  <si>
    <t>15+1</t>
  </si>
  <si>
    <r>
      <rPr>
        <sz val="9"/>
        <rFont val="宋体"/>
        <charset val="134"/>
      </rPr>
      <t>襄阳</t>
    </r>
    <r>
      <rPr>
        <sz val="9"/>
        <rFont val="Times New Roman"/>
        <charset val="134"/>
      </rPr>
      <t>II</t>
    </r>
  </si>
  <si>
    <t>8+1</t>
  </si>
  <si>
    <r>
      <rPr>
        <sz val="9"/>
        <rFont val="宋体"/>
        <charset val="134"/>
      </rPr>
      <t>新野</t>
    </r>
    <r>
      <rPr>
        <sz val="9"/>
        <rFont val="Times New Roman"/>
        <charset val="134"/>
      </rPr>
      <t>II</t>
    </r>
  </si>
  <si>
    <t>10</t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</si>
  <si>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</t>
    </r>
  </si>
  <si>
    <r>
      <rPr>
        <sz val="9"/>
        <rFont val="宋体"/>
        <charset val="134"/>
      </rPr>
      <t>宛</t>
    </r>
    <r>
      <rPr>
        <sz val="9"/>
        <rFont val="Times New Roman"/>
        <charset val="134"/>
      </rPr>
      <t>II</t>
    </r>
  </si>
  <si>
    <t>11</t>
  </si>
  <si>
    <r>
      <rPr>
        <sz val="9"/>
        <rFont val="宋体"/>
        <charset val="134"/>
      </rPr>
      <t>陈仓长安</t>
    </r>
  </si>
  <si>
    <t>10-2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</si>
  <si>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</t>
    </r>
  </si>
  <si>
    <t>15-1</t>
  </si>
  <si>
    <r>
      <rPr>
        <sz val="9"/>
        <rFont val="宋体"/>
        <charset val="134"/>
      </rPr>
      <t>许昌</t>
    </r>
    <r>
      <rPr>
        <sz val="9"/>
        <rFont val="Times New Roman"/>
        <charset val="134"/>
      </rPr>
      <t>II</t>
    </r>
  </si>
  <si>
    <t>15-2</t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</si>
  <si>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</t>
    </r>
  </si>
  <si>
    <t>15</t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</si>
  <si>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II</t>
    </r>
  </si>
  <si>
    <r>
      <rPr>
        <sz val="9"/>
        <rFont val="宋体"/>
        <charset val="134"/>
      </rPr>
      <t>邺</t>
    </r>
    <r>
      <rPr>
        <sz val="9"/>
        <rFont val="Times New Roman"/>
        <charset val="134"/>
      </rPr>
      <t>III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</si>
</sst>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;[Red]0"/>
    <numFmt numFmtId="178" formatCode="0.00_);[Red]\(0.00\)"/>
    <numFmt numFmtId="179" formatCode="0.00;[Red]0.00"/>
  </numFmts>
  <fonts count="42">
    <font>
      <sz val="12"/>
      <name val="宋体"/>
      <charset val="134"/>
    </font>
    <font>
      <sz val="12"/>
      <name val="Times New Roman"/>
      <charset val="134"/>
    </font>
    <font>
      <sz val="9"/>
      <name val="Times New Roman"/>
      <charset val="134"/>
    </font>
    <font>
      <sz val="9"/>
      <color indexed="14"/>
      <name val="Times New Roman"/>
      <charset val="134"/>
    </font>
    <font>
      <sz val="9"/>
      <color indexed="48"/>
      <name val="Times New Roman"/>
      <charset val="134"/>
    </font>
    <font>
      <sz val="9"/>
      <color indexed="20"/>
      <name val="Times New Roman"/>
      <charset val="134"/>
    </font>
    <font>
      <sz val="9"/>
      <color rgb="FF009040"/>
      <name val="Times New Roman"/>
      <charset val="134"/>
    </font>
    <font>
      <sz val="9"/>
      <name val="宋体"/>
      <charset val="134"/>
    </font>
    <font>
      <sz val="9"/>
      <color indexed="14"/>
      <name val="宋体"/>
      <charset val="134"/>
    </font>
    <font>
      <sz val="9"/>
      <color rgb="FF009040"/>
      <name val="宋体"/>
      <charset val="134"/>
    </font>
    <font>
      <sz val="9"/>
      <color indexed="48"/>
      <name val="宋体"/>
      <charset val="134"/>
    </font>
    <font>
      <sz val="9"/>
      <color indexed="20"/>
      <name val="宋体"/>
      <charset val="134"/>
    </font>
    <font>
      <sz val="9"/>
      <color indexed="10"/>
      <name val="Times New Roman"/>
      <charset val="134"/>
    </font>
    <font>
      <sz val="9"/>
      <color indexed="8"/>
      <name val="Times New Roman"/>
      <charset val="134"/>
    </font>
    <font>
      <sz val="9"/>
      <color rgb="FFFF0000"/>
      <name val="Times New Roman"/>
      <charset val="134"/>
    </font>
    <font>
      <sz val="9"/>
      <color indexed="57"/>
      <name val="Times New Roman"/>
      <charset val="134"/>
    </font>
    <font>
      <sz val="12"/>
      <color indexed="20"/>
      <name val="Times New Roman"/>
      <charset val="134"/>
    </font>
    <font>
      <sz val="9"/>
      <color rgb="FF0066FF"/>
      <name val="Times New Roman"/>
      <charset val="134"/>
    </font>
    <font>
      <sz val="9"/>
      <color rgb="FF0070C0"/>
      <name val="Times New Roman"/>
      <charset val="134"/>
    </font>
    <font>
      <sz val="12"/>
      <color rgb="FF009040"/>
      <name val="Times New Roman"/>
      <charset val="134"/>
    </font>
    <font>
      <sz val="12"/>
      <color indexed="14"/>
      <name val="Times New Roman"/>
      <charset val="134"/>
    </font>
    <font>
      <b/>
      <sz val="8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2" fillId="0" borderId="0" applyFont="0" applyFill="0" applyBorder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4" borderId="3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7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4" fillId="7" borderId="8" applyNumberFormat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</cellStyleXfs>
  <cellXfs count="97">
    <xf numFmtId="0" fontId="0" fillId="0" borderId="0" xfId="0"/>
    <xf numFmtId="0" fontId="0" fillId="0" borderId="0" xfId="0" applyFont="1"/>
    <xf numFmtId="0" fontId="0" fillId="0" borderId="0" xfId="0" applyFill="1"/>
    <xf numFmtId="0" fontId="1" fillId="0" borderId="0" xfId="0" applyFont="1" applyFill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49" fontId="7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horizontal="center" vertical="center"/>
    </xf>
    <xf numFmtId="176" fontId="10" fillId="0" borderId="0" xfId="0" applyNumberFormat="1" applyFont="1" applyFill="1" applyAlignment="1">
      <alignment horizontal="center" vertical="center"/>
    </xf>
    <xf numFmtId="176" fontId="11" fillId="0" borderId="0" xfId="0" applyNumberFormat="1" applyFont="1" applyFill="1" applyAlignment="1">
      <alignment horizontal="center" vertical="center"/>
    </xf>
    <xf numFmtId="177" fontId="7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12" fillId="0" borderId="0" xfId="0" applyNumberFormat="1" applyFont="1" applyAlignment="1">
      <alignment horizontal="center" vertical="center"/>
    </xf>
    <xf numFmtId="176" fontId="2" fillId="0" borderId="0" xfId="0" applyNumberFormat="1" applyFont="1" applyFill="1" applyAlignment="1">
      <alignment horizontal="center" vertical="center"/>
    </xf>
    <xf numFmtId="178" fontId="12" fillId="0" borderId="0" xfId="0" applyNumberFormat="1" applyFont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5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Alignment="1">
      <alignment horizontal="center" vertical="center"/>
    </xf>
    <xf numFmtId="177" fontId="2" fillId="0" borderId="0" xfId="0" applyNumberFormat="1" applyFont="1" applyFill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176" fontId="1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78" fontId="2" fillId="2" borderId="0" xfId="0" applyNumberFormat="1" applyFont="1" applyFill="1" applyAlignment="1">
      <alignment horizontal="center" vertical="center"/>
    </xf>
    <xf numFmtId="176" fontId="13" fillId="0" borderId="0" xfId="0" applyNumberFormat="1" applyFont="1" applyFill="1" applyAlignment="1">
      <alignment horizontal="center" vertical="center"/>
    </xf>
    <xf numFmtId="176" fontId="12" fillId="0" borderId="0" xfId="0" applyNumberFormat="1" applyFont="1" applyFill="1" applyAlignment="1">
      <alignment horizontal="center" vertical="center"/>
    </xf>
    <xf numFmtId="176" fontId="1" fillId="0" borderId="0" xfId="0" applyNumberFormat="1" applyFont="1"/>
    <xf numFmtId="176" fontId="2" fillId="3" borderId="0" xfId="0" applyNumberFormat="1" applyFont="1" applyFill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2" fillId="3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176" fontId="14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78" fontId="2" fillId="0" borderId="0" xfId="0" applyNumberFormat="1" applyFont="1" applyFill="1" applyBorder="1" applyAlignment="1">
      <alignment horizontal="center" vertical="center"/>
    </xf>
    <xf numFmtId="176" fontId="4" fillId="0" borderId="0" xfId="0" applyNumberFormat="1" applyFont="1" applyBorder="1" applyAlignment="1">
      <alignment horizontal="center" vertical="center"/>
    </xf>
    <xf numFmtId="176" fontId="15" fillId="3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Alignment="1">
      <alignment vertical="center"/>
    </xf>
    <xf numFmtId="176" fontId="3" fillId="0" borderId="2" xfId="0" applyNumberFormat="1" applyFont="1" applyFill="1" applyBorder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176" fontId="16" fillId="0" borderId="0" xfId="0" applyNumberFormat="1" applyFont="1" applyFill="1" applyAlignment="1">
      <alignment horizontal="center" vertical="center"/>
    </xf>
    <xf numFmtId="176" fontId="6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Alignment="1">
      <alignment horizontal="center" vertical="center"/>
    </xf>
    <xf numFmtId="178" fontId="14" fillId="0" borderId="1" xfId="0" applyNumberFormat="1" applyFont="1" applyFill="1" applyBorder="1" applyAlignment="1">
      <alignment horizontal="center" vertical="center"/>
    </xf>
    <xf numFmtId="177" fontId="14" fillId="0" borderId="0" xfId="0" applyNumberFormat="1" applyFont="1" applyFill="1" applyAlignment="1">
      <alignment horizontal="center" vertical="center"/>
    </xf>
    <xf numFmtId="178" fontId="17" fillId="0" borderId="0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Alignment="1" applyProtection="1">
      <alignment horizontal="center" vertical="center"/>
    </xf>
    <xf numFmtId="178" fontId="18" fillId="0" borderId="0" xfId="0" applyNumberFormat="1" applyFont="1" applyFill="1" applyAlignment="1" applyProtection="1">
      <alignment horizontal="center" vertical="center"/>
    </xf>
    <xf numFmtId="178" fontId="2" fillId="0" borderId="0" xfId="0" applyNumberFormat="1" applyFont="1" applyFill="1" applyBorder="1" applyAlignment="1" applyProtection="1">
      <alignment horizontal="center" vertical="center"/>
    </xf>
    <xf numFmtId="176" fontId="17" fillId="0" borderId="0" xfId="0" applyNumberFormat="1" applyFont="1" applyFill="1" applyBorder="1" applyAlignment="1">
      <alignment horizontal="center" vertical="center"/>
    </xf>
    <xf numFmtId="176" fontId="14" fillId="0" borderId="1" xfId="0" applyNumberFormat="1" applyFont="1" applyFill="1" applyBorder="1" applyAlignment="1">
      <alignment horizontal="center" vertical="center"/>
    </xf>
    <xf numFmtId="176" fontId="17" fillId="0" borderId="0" xfId="0" applyNumberFormat="1" applyFont="1" applyFill="1" applyAlignment="1">
      <alignment horizontal="center" vertical="center"/>
    </xf>
    <xf numFmtId="176" fontId="19" fillId="0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Alignment="1">
      <alignment horizontal="center" vertical="center"/>
    </xf>
    <xf numFmtId="176" fontId="20" fillId="0" borderId="0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8" fontId="17" fillId="0" borderId="1" xfId="0" applyNumberFormat="1" applyFont="1" applyFill="1" applyBorder="1" applyAlignment="1">
      <alignment horizontal="center" vertical="center"/>
    </xf>
    <xf numFmtId="179" fontId="6" fillId="0" borderId="0" xfId="0" applyNumberFormat="1" applyFont="1" applyFill="1" applyBorder="1" applyAlignment="1">
      <alignment horizontal="center" vertical="center"/>
    </xf>
    <xf numFmtId="176" fontId="14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176" fontId="6" fillId="0" borderId="0" xfId="0" applyNumberFormat="1" applyFont="1" applyBorder="1" applyAlignment="1">
      <alignment horizontal="center" vertical="center"/>
    </xf>
    <xf numFmtId="178" fontId="1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/>
    </xf>
    <xf numFmtId="176" fontId="7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7CDB05"/>
      <color rgb="0053C93D"/>
      <color rgb="0057C45B"/>
      <color rgb="006DAD8A"/>
      <color rgb="00FFFF00"/>
      <color rgb="00FFFF66"/>
      <color rgb="000066FF"/>
      <color rgb="0059B96F"/>
      <color rgb="0000863C"/>
      <color rgb="0000904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114"/>
  <sheetViews>
    <sheetView tabSelected="1" workbookViewId="0">
      <pane xSplit="2" ySplit="2" topLeftCell="C45" activePane="bottomRight" state="frozen"/>
      <selection/>
      <selection pane="topRight"/>
      <selection pane="bottomLeft"/>
      <selection pane="bottomRight" activeCell="A59" sqref="A59:A60"/>
    </sheetView>
  </sheetViews>
  <sheetFormatPr defaultColWidth="9" defaultRowHeight="14.25"/>
  <cols>
    <col min="1" max="1" width="6.625" style="4" customWidth="1"/>
    <col min="2" max="2" width="4.625" style="4" customWidth="1"/>
    <col min="3" max="3" width="4.625" style="5" customWidth="1"/>
    <col min="4" max="4" width="4.625" style="4" customWidth="1"/>
    <col min="5" max="8" width="5.125" style="6" customWidth="1"/>
    <col min="9" max="9" width="5.125" style="7" customWidth="1"/>
    <col min="10" max="11" width="5.125" style="6" customWidth="1"/>
    <col min="12" max="12" width="5.125" style="8" customWidth="1"/>
    <col min="13" max="13" width="5.125" style="4" customWidth="1"/>
    <col min="14" max="15" width="5.125" style="9" customWidth="1"/>
    <col min="16" max="16" width="5.125" style="10" customWidth="1"/>
    <col min="17" max="17" width="5.125" style="6" customWidth="1"/>
    <col min="18" max="19" width="5.125" style="9" customWidth="1"/>
    <col min="20" max="20" width="5.125" style="6" customWidth="1"/>
    <col min="21" max="21" width="5.125" style="7" customWidth="1"/>
    <col min="22" max="22" width="5.125" style="8" customWidth="1"/>
    <col min="23" max="23" width="5.125" style="10" customWidth="1"/>
    <col min="24" max="25" width="5.125" style="7" customWidth="1"/>
    <col min="26" max="26" width="5.125" style="11" customWidth="1"/>
    <col min="27" max="27" width="5.125" style="6" customWidth="1"/>
    <col min="28" max="28" width="5.125" style="10" customWidth="1"/>
    <col min="29" max="30" width="5.125" style="7" customWidth="1"/>
    <col min="31" max="31" width="5.125" style="6" customWidth="1"/>
    <col min="32" max="32" width="5.125" style="12" customWidth="1"/>
    <col min="33" max="33" width="5.125" style="7" customWidth="1"/>
    <col min="34" max="34" width="5.125" style="13" customWidth="1"/>
  </cols>
  <sheetData>
    <row r="1" s="1" customFormat="1" customHeight="1" spans="1:34">
      <c r="A1" s="12" t="s">
        <v>0</v>
      </c>
      <c r="B1" s="12" t="s">
        <v>1</v>
      </c>
      <c r="C1" s="14" t="s">
        <v>2</v>
      </c>
      <c r="D1" s="15">
        <v>50</v>
      </c>
      <c r="E1" s="16" t="s">
        <v>3</v>
      </c>
      <c r="F1" s="16" t="s">
        <v>4</v>
      </c>
      <c r="G1" s="16" t="s">
        <v>5</v>
      </c>
      <c r="H1" s="16" t="s">
        <v>6</v>
      </c>
      <c r="I1" s="17" t="s">
        <v>7</v>
      </c>
      <c r="J1" s="16" t="s">
        <v>8</v>
      </c>
      <c r="K1" s="18" t="s">
        <v>9</v>
      </c>
      <c r="L1" s="19" t="s">
        <v>10</v>
      </c>
      <c r="M1" s="12" t="s">
        <v>11</v>
      </c>
      <c r="N1" s="20" t="s">
        <v>12</v>
      </c>
      <c r="O1" s="20" t="s">
        <v>13</v>
      </c>
      <c r="P1" s="18" t="s">
        <v>14</v>
      </c>
      <c r="Q1" s="16" t="s">
        <v>15</v>
      </c>
      <c r="R1" s="20" t="s">
        <v>16</v>
      </c>
      <c r="S1" s="20" t="s">
        <v>17</v>
      </c>
      <c r="T1" s="16" t="s">
        <v>18</v>
      </c>
      <c r="U1" s="17" t="s">
        <v>19</v>
      </c>
      <c r="V1" s="19" t="s">
        <v>20</v>
      </c>
      <c r="W1" s="18" t="s">
        <v>21</v>
      </c>
      <c r="X1" s="17" t="s">
        <v>22</v>
      </c>
      <c r="Y1" s="17" t="s">
        <v>23</v>
      </c>
      <c r="Z1" s="12" t="s">
        <v>24</v>
      </c>
      <c r="AA1" s="11" t="s">
        <v>25</v>
      </c>
      <c r="AB1" s="16" t="s">
        <v>26</v>
      </c>
      <c r="AC1" s="17" t="s">
        <v>27</v>
      </c>
      <c r="AD1" s="17" t="s">
        <v>28</v>
      </c>
      <c r="AE1" s="16" t="s">
        <v>29</v>
      </c>
      <c r="AF1" s="12" t="s">
        <v>30</v>
      </c>
      <c r="AG1" s="16" t="s">
        <v>31</v>
      </c>
      <c r="AH1" s="21"/>
    </row>
    <row r="2" customHeight="1" spans="1:34">
      <c r="A2" s="4" t="s">
        <v>32</v>
      </c>
      <c r="C2" s="4"/>
      <c r="E2" s="6">
        <v>1</v>
      </c>
      <c r="F2" s="6">
        <v>1</v>
      </c>
      <c r="G2" s="6">
        <v>1</v>
      </c>
      <c r="H2" s="6">
        <v>3</v>
      </c>
      <c r="I2" s="7">
        <v>4</v>
      </c>
      <c r="J2" s="6">
        <v>4</v>
      </c>
      <c r="K2" s="6">
        <v>11</v>
      </c>
      <c r="L2" s="8">
        <v>9</v>
      </c>
      <c r="M2" s="22">
        <v>9</v>
      </c>
      <c r="N2" s="9">
        <v>12</v>
      </c>
      <c r="O2" s="9">
        <v>12</v>
      </c>
      <c r="P2" s="10">
        <v>13</v>
      </c>
      <c r="Q2" s="6">
        <v>22</v>
      </c>
      <c r="R2" s="9">
        <v>22</v>
      </c>
      <c r="S2" s="9">
        <v>23</v>
      </c>
      <c r="T2" s="6">
        <v>23</v>
      </c>
      <c r="U2" s="7">
        <v>30</v>
      </c>
      <c r="V2" s="8">
        <v>30</v>
      </c>
      <c r="W2" s="10">
        <v>30</v>
      </c>
      <c r="X2" s="7">
        <v>33</v>
      </c>
      <c r="Y2" s="7">
        <v>34</v>
      </c>
      <c r="Z2" s="22">
        <v>37</v>
      </c>
      <c r="AA2" s="22">
        <v>41</v>
      </c>
      <c r="AB2" s="6">
        <v>38</v>
      </c>
      <c r="AC2" s="7">
        <v>36</v>
      </c>
      <c r="AD2" s="7">
        <v>37</v>
      </c>
      <c r="AE2" s="6">
        <v>37</v>
      </c>
      <c r="AF2" s="23">
        <v>41</v>
      </c>
      <c r="AG2" s="6">
        <v>53</v>
      </c>
    </row>
    <row r="3" customHeight="1" spans="1:34">
      <c r="A3" s="4" t="s">
        <v>33</v>
      </c>
      <c r="B3" s="4">
        <v>30</v>
      </c>
      <c r="C3" s="5">
        <f t="shared" ref="C3:C7" si="0">COUNT(E3:AG3)</f>
        <v>3</v>
      </c>
      <c r="E3" s="6">
        <v>1.14</v>
      </c>
      <c r="F3" s="24">
        <v>4.29</v>
      </c>
      <c r="G3" s="25">
        <v>1.96</v>
      </c>
      <c r="M3" s="22"/>
      <c r="Z3" s="22"/>
      <c r="AA3" s="22"/>
      <c r="AF3" s="23"/>
    </row>
    <row r="4" customHeight="1" spans="1:34">
      <c r="C4" s="5">
        <v>3</v>
      </c>
      <c r="E4" s="6">
        <f t="shared" ref="E4:G4" si="1">E2+E3</f>
        <v>2.14</v>
      </c>
      <c r="F4" s="6">
        <f t="shared" si="1"/>
        <v>5.29</v>
      </c>
      <c r="G4" s="6">
        <f t="shared" si="1"/>
        <v>2.96</v>
      </c>
      <c r="M4" s="22"/>
      <c r="Z4" s="22"/>
      <c r="AA4" s="22"/>
      <c r="AF4" s="23"/>
    </row>
    <row r="5" customHeight="1" spans="1:34">
      <c r="A5" s="4" t="s">
        <v>34</v>
      </c>
      <c r="B5" s="4">
        <v>30</v>
      </c>
      <c r="C5" s="5">
        <f t="shared" si="0"/>
        <v>3</v>
      </c>
      <c r="E5" s="6">
        <v>0.78</v>
      </c>
      <c r="F5" s="26">
        <v>2.46</v>
      </c>
      <c r="G5" s="25">
        <v>1.16</v>
      </c>
      <c r="M5" s="22"/>
      <c r="Z5" s="22"/>
      <c r="AA5" s="22"/>
      <c r="AF5" s="23"/>
    </row>
    <row r="6" customHeight="1" spans="1:34">
      <c r="C6" s="5">
        <v>3</v>
      </c>
      <c r="E6" s="6">
        <f t="shared" ref="E6:G6" si="2">E4+E5</f>
        <v>2.92</v>
      </c>
      <c r="F6" s="6">
        <f t="shared" si="2"/>
        <v>7.75</v>
      </c>
      <c r="G6" s="6">
        <f t="shared" si="2"/>
        <v>4.12</v>
      </c>
      <c r="M6" s="22"/>
      <c r="Z6" s="22"/>
      <c r="AA6" s="22"/>
      <c r="AF6" s="23"/>
    </row>
    <row r="7" customHeight="1" spans="1:34">
      <c r="A7" s="4" t="s">
        <v>35</v>
      </c>
      <c r="B7" s="4">
        <v>30</v>
      </c>
      <c r="C7" s="5">
        <f t="shared" si="0"/>
        <v>5</v>
      </c>
      <c r="E7" s="6">
        <v>1.7</v>
      </c>
      <c r="F7" s="6">
        <v>2.86</v>
      </c>
      <c r="G7" s="6">
        <v>2.53</v>
      </c>
      <c r="H7" s="6">
        <v>4.1</v>
      </c>
      <c r="I7" s="27">
        <v>0.5</v>
      </c>
      <c r="M7" s="22"/>
      <c r="Z7" s="22"/>
      <c r="AA7" s="22"/>
      <c r="AF7" s="23"/>
    </row>
    <row r="8" customHeight="1" spans="1:34">
      <c r="C8" s="5" t="s">
        <v>36</v>
      </c>
      <c r="D8" s="4" t="s">
        <v>37</v>
      </c>
      <c r="E8" s="6">
        <f t="shared" ref="E8:G8" si="3">E6+E7</f>
        <v>4.62</v>
      </c>
      <c r="F8" s="6">
        <f t="shared" si="3"/>
        <v>10.61</v>
      </c>
      <c r="G8" s="6">
        <f t="shared" si="3"/>
        <v>6.65</v>
      </c>
      <c r="H8" s="6">
        <f>H2+H7</f>
        <v>7.1</v>
      </c>
      <c r="I8" s="7">
        <f>I2+I7</f>
        <v>4.5</v>
      </c>
      <c r="M8" s="22"/>
      <c r="Z8" s="22"/>
      <c r="AA8" s="22"/>
      <c r="AF8" s="23"/>
    </row>
    <row r="9" customHeight="1" spans="1:34">
      <c r="A9" s="4" t="s">
        <v>38</v>
      </c>
      <c r="B9" s="4">
        <v>30</v>
      </c>
      <c r="C9" s="5">
        <f t="shared" ref="C9:C13" si="4">COUNT(E9:AG9)</f>
        <v>6</v>
      </c>
      <c r="E9" s="6">
        <v>2.42</v>
      </c>
      <c r="F9" s="6">
        <v>2.74</v>
      </c>
      <c r="G9" s="28">
        <v>3.9</v>
      </c>
      <c r="H9" s="6">
        <v>3.16</v>
      </c>
      <c r="I9" s="7">
        <v>3.2</v>
      </c>
      <c r="J9" s="25">
        <v>3.03</v>
      </c>
      <c r="M9" s="22"/>
      <c r="Z9" s="22"/>
      <c r="AA9" s="22"/>
      <c r="AF9" s="23"/>
    </row>
    <row r="10" customHeight="1" spans="1:34">
      <c r="C10" s="5" t="s">
        <v>39</v>
      </c>
      <c r="D10" s="4" t="s">
        <v>37</v>
      </c>
      <c r="E10" s="6">
        <f t="shared" ref="E10:I10" si="5">E8+E9</f>
        <v>7.04</v>
      </c>
      <c r="F10" s="6">
        <f t="shared" si="5"/>
        <v>13.35</v>
      </c>
      <c r="G10" s="6">
        <f t="shared" si="5"/>
        <v>10.55</v>
      </c>
      <c r="H10" s="6">
        <f t="shared" si="5"/>
        <v>10.26</v>
      </c>
      <c r="I10" s="7">
        <f t="shared" si="5"/>
        <v>7.7</v>
      </c>
      <c r="J10" s="6">
        <f>J2+J9</f>
        <v>7.03</v>
      </c>
      <c r="M10" s="22"/>
      <c r="Z10" s="22"/>
      <c r="AA10" s="22"/>
      <c r="AF10" s="23"/>
    </row>
    <row r="11" customHeight="1" spans="1:34">
      <c r="A11" s="4" t="s">
        <v>40</v>
      </c>
      <c r="B11" s="4">
        <v>40</v>
      </c>
      <c r="C11" s="5">
        <f t="shared" si="4"/>
        <v>6</v>
      </c>
      <c r="E11" s="6">
        <v>2.72</v>
      </c>
      <c r="F11" s="6">
        <v>2.96</v>
      </c>
      <c r="G11" s="28">
        <v>4.5</v>
      </c>
      <c r="H11" s="6">
        <v>4.24</v>
      </c>
      <c r="J11" s="6">
        <v>5.22</v>
      </c>
      <c r="K11" s="25">
        <v>3.35</v>
      </c>
      <c r="M11" s="22"/>
      <c r="Z11" s="22"/>
      <c r="AA11" s="22"/>
      <c r="AF11" s="23"/>
    </row>
    <row r="12" customHeight="1" spans="1:34">
      <c r="C12" s="5" t="s">
        <v>39</v>
      </c>
      <c r="D12" s="4" t="s">
        <v>37</v>
      </c>
      <c r="E12" s="6">
        <f t="shared" ref="E12:J12" si="6">E10+E11</f>
        <v>9.76</v>
      </c>
      <c r="F12" s="6">
        <f t="shared" si="6"/>
        <v>16.31</v>
      </c>
      <c r="G12" s="6">
        <f t="shared" si="6"/>
        <v>15.05</v>
      </c>
      <c r="H12" s="6">
        <f t="shared" si="6"/>
        <v>14.5</v>
      </c>
      <c r="I12" s="7">
        <f t="shared" si="6"/>
        <v>7.7</v>
      </c>
      <c r="J12" s="6">
        <f t="shared" si="6"/>
        <v>12.25</v>
      </c>
      <c r="K12" s="6">
        <f>K2+K11</f>
        <v>14.35</v>
      </c>
      <c r="M12" s="22"/>
      <c r="Z12" s="22"/>
      <c r="AA12" s="22"/>
      <c r="AF12" s="23"/>
    </row>
    <row r="13" customHeight="1" spans="1:34">
      <c r="A13" s="4" t="s">
        <v>41</v>
      </c>
      <c r="B13" s="4">
        <v>30</v>
      </c>
      <c r="C13" s="5">
        <f t="shared" si="4"/>
        <v>6</v>
      </c>
      <c r="E13" s="6">
        <v>0.42</v>
      </c>
      <c r="F13" s="6">
        <v>1.32</v>
      </c>
      <c r="G13" s="6">
        <v>0.96</v>
      </c>
      <c r="H13" s="29">
        <v>1.97</v>
      </c>
      <c r="J13" s="6">
        <v>1.32</v>
      </c>
      <c r="K13" s="24">
        <v>2.12</v>
      </c>
      <c r="M13" s="22"/>
      <c r="Z13" s="22"/>
      <c r="AA13" s="22"/>
      <c r="AF13" s="23"/>
    </row>
    <row r="14" customHeight="1" spans="1:34">
      <c r="C14" s="5">
        <v>6</v>
      </c>
      <c r="E14" s="6">
        <f t="shared" ref="E14:K14" si="7">E12+E13</f>
        <v>10.18</v>
      </c>
      <c r="F14" s="6">
        <f t="shared" si="7"/>
        <v>17.63</v>
      </c>
      <c r="G14" s="6">
        <f t="shared" si="7"/>
        <v>16.01</v>
      </c>
      <c r="H14" s="6">
        <f t="shared" si="7"/>
        <v>16.47</v>
      </c>
      <c r="I14" s="7">
        <f t="shared" si="7"/>
        <v>7.7</v>
      </c>
      <c r="J14" s="6">
        <f t="shared" si="7"/>
        <v>13.57</v>
      </c>
      <c r="K14" s="6">
        <f t="shared" si="7"/>
        <v>16.47</v>
      </c>
      <c r="M14" s="22"/>
      <c r="Z14" s="22"/>
      <c r="AA14" s="22"/>
      <c r="AF14" s="23"/>
    </row>
    <row r="15" customHeight="1" spans="1:34">
      <c r="A15" s="4" t="s">
        <v>42</v>
      </c>
      <c r="B15" s="4">
        <v>30</v>
      </c>
      <c r="C15" s="5">
        <f>COUNT(E15:AG15)</f>
        <v>9</v>
      </c>
      <c r="E15" s="22">
        <v>2.9</v>
      </c>
      <c r="F15" s="30">
        <v>3.34</v>
      </c>
      <c r="G15" s="22">
        <v>1.94</v>
      </c>
      <c r="H15" s="22">
        <v>2.71</v>
      </c>
      <c r="I15" s="7">
        <v>3.86</v>
      </c>
      <c r="J15" s="6">
        <v>2.28</v>
      </c>
      <c r="K15" s="25">
        <v>2.22</v>
      </c>
      <c r="L15" s="31">
        <v>2.78</v>
      </c>
      <c r="M15" s="32">
        <v>0.7</v>
      </c>
      <c r="Z15" s="22"/>
      <c r="AA15" s="22"/>
      <c r="AF15" s="23"/>
    </row>
    <row r="16" customHeight="1" spans="1:34">
      <c r="C16" s="5" t="s">
        <v>43</v>
      </c>
      <c r="D16" s="4" t="s">
        <v>37</v>
      </c>
      <c r="E16" s="6">
        <f t="shared" ref="E16:K16" si="8">E14+E15</f>
        <v>13.08</v>
      </c>
      <c r="F16" s="6">
        <f t="shared" si="8"/>
        <v>20.97</v>
      </c>
      <c r="G16" s="6">
        <f t="shared" si="8"/>
        <v>17.95</v>
      </c>
      <c r="H16" s="6">
        <f t="shared" si="8"/>
        <v>19.18</v>
      </c>
      <c r="I16" s="7">
        <f t="shared" si="8"/>
        <v>11.56</v>
      </c>
      <c r="J16" s="6">
        <f t="shared" si="8"/>
        <v>15.85</v>
      </c>
      <c r="K16" s="6">
        <f t="shared" si="8"/>
        <v>18.69</v>
      </c>
      <c r="L16" s="8">
        <f>L2+L15</f>
        <v>11.78</v>
      </c>
      <c r="M16" s="22">
        <f>M2+M15</f>
        <v>9.7</v>
      </c>
      <c r="Z16" s="22"/>
      <c r="AA16" s="22"/>
      <c r="AF16" s="23"/>
    </row>
    <row r="17" s="2" customFormat="1" customHeight="1" spans="1:34">
      <c r="A17" s="15" t="s">
        <v>44</v>
      </c>
      <c r="B17" s="15">
        <v>9</v>
      </c>
      <c r="C17" s="33">
        <f>COUNT(E17:AG17)</f>
        <v>9</v>
      </c>
      <c r="D17" s="15"/>
      <c r="E17" s="6">
        <v>0.56</v>
      </c>
      <c r="F17" s="6">
        <v>0.64</v>
      </c>
      <c r="G17" s="28">
        <v>1.95</v>
      </c>
      <c r="H17" s="34">
        <v>1.41</v>
      </c>
      <c r="I17" s="7">
        <v>0.88</v>
      </c>
      <c r="J17" s="6">
        <v>1.24</v>
      </c>
      <c r="K17" s="25">
        <v>0.72</v>
      </c>
      <c r="L17" s="31">
        <v>1.08</v>
      </c>
      <c r="M17" s="32">
        <v>0.48</v>
      </c>
      <c r="N17" s="35"/>
      <c r="O17" s="35"/>
      <c r="P17" s="36"/>
      <c r="Q17" s="29"/>
      <c r="R17" s="35"/>
      <c r="S17" s="35"/>
      <c r="T17" s="29"/>
      <c r="U17" s="37"/>
      <c r="V17" s="38"/>
      <c r="W17" s="36"/>
      <c r="X17" s="37"/>
      <c r="Y17" s="37"/>
      <c r="Z17" s="23"/>
      <c r="AA17" s="23"/>
      <c r="AB17" s="36"/>
      <c r="AC17" s="37"/>
      <c r="AD17" s="37"/>
      <c r="AE17" s="29"/>
      <c r="AF17" s="23"/>
      <c r="AG17" s="37"/>
      <c r="AH17" s="39"/>
    </row>
    <row r="18" s="2" customFormat="1" customHeight="1" spans="1:34">
      <c r="A18" s="15"/>
      <c r="B18" s="15"/>
      <c r="C18" s="33" t="s">
        <v>43</v>
      </c>
      <c r="D18" s="15"/>
      <c r="E18" s="29">
        <f t="shared" ref="E18:K18" si="9">E16+E17</f>
        <v>13.64</v>
      </c>
      <c r="F18" s="29">
        <f t="shared" si="9"/>
        <v>21.61</v>
      </c>
      <c r="G18" s="29">
        <f t="shared" si="9"/>
        <v>19.9</v>
      </c>
      <c r="H18" s="29">
        <f t="shared" si="9"/>
        <v>20.59</v>
      </c>
      <c r="I18" s="37">
        <f t="shared" si="9"/>
        <v>12.44</v>
      </c>
      <c r="J18" s="29">
        <f t="shared" si="9"/>
        <v>17.09</v>
      </c>
      <c r="K18" s="29">
        <f t="shared" si="9"/>
        <v>19.41</v>
      </c>
      <c r="L18" s="38">
        <f>L16+L17+1</f>
        <v>13.86</v>
      </c>
      <c r="M18" s="23">
        <f>M16+M17+1</f>
        <v>11.18</v>
      </c>
      <c r="N18" s="35"/>
      <c r="O18" s="35"/>
      <c r="P18" s="36"/>
      <c r="Q18" s="29"/>
      <c r="R18" s="35"/>
      <c r="S18" s="35"/>
      <c r="T18" s="29"/>
      <c r="U18" s="37"/>
      <c r="V18" s="38"/>
      <c r="W18" s="36"/>
      <c r="X18" s="37"/>
      <c r="Y18" s="37"/>
      <c r="Z18" s="23"/>
      <c r="AA18" s="23"/>
      <c r="AB18" s="36"/>
      <c r="AC18" s="37"/>
      <c r="AD18" s="37"/>
      <c r="AE18" s="29"/>
      <c r="AF18" s="23"/>
      <c r="AG18" s="37"/>
      <c r="AH18" s="39"/>
    </row>
    <row r="19" s="2" customFormat="1" customHeight="1" spans="1:34">
      <c r="A19" s="12" t="s">
        <v>45</v>
      </c>
      <c r="B19" s="15">
        <v>30</v>
      </c>
      <c r="C19" s="33" t="s">
        <v>46</v>
      </c>
      <c r="D19" s="15"/>
      <c r="E19" s="28">
        <v>1.48</v>
      </c>
      <c r="F19" s="6">
        <v>1.76</v>
      </c>
      <c r="G19" s="6">
        <v>0.84</v>
      </c>
      <c r="H19" s="6">
        <v>1.77</v>
      </c>
      <c r="I19" s="7">
        <v>1.2</v>
      </c>
      <c r="J19" s="6">
        <v>1.42</v>
      </c>
      <c r="K19" s="29">
        <v>7</v>
      </c>
      <c r="L19" s="8">
        <v>1.68</v>
      </c>
      <c r="M19" s="23">
        <v>3</v>
      </c>
      <c r="N19" s="40">
        <v>0.4</v>
      </c>
      <c r="O19" s="9"/>
      <c r="P19" s="36"/>
      <c r="Q19" s="29"/>
      <c r="R19" s="35"/>
      <c r="S19" s="35"/>
      <c r="T19" s="29"/>
      <c r="U19" s="37"/>
      <c r="V19" s="38"/>
      <c r="W19" s="36"/>
      <c r="X19" s="37"/>
      <c r="Y19" s="37"/>
      <c r="Z19" s="23"/>
      <c r="AA19" s="23"/>
      <c r="AB19" s="36"/>
      <c r="AC19" s="37"/>
      <c r="AD19" s="37"/>
      <c r="AE19" s="29"/>
      <c r="AF19" s="23"/>
      <c r="AG19" s="37"/>
      <c r="AH19" s="39"/>
    </row>
    <row r="20" s="2" customFormat="1" customHeight="1" spans="1:34">
      <c r="A20" s="12"/>
      <c r="B20" s="15"/>
      <c r="C20" s="33" t="s">
        <v>47</v>
      </c>
      <c r="D20" s="15"/>
      <c r="E20" s="29">
        <f t="shared" ref="E20:J20" si="10">E18+E19</f>
        <v>15.12</v>
      </c>
      <c r="F20" s="29">
        <f t="shared" si="10"/>
        <v>23.37</v>
      </c>
      <c r="G20" s="29">
        <f t="shared" si="10"/>
        <v>20.74</v>
      </c>
      <c r="H20" s="29">
        <f t="shared" si="10"/>
        <v>22.36</v>
      </c>
      <c r="I20" s="37">
        <f t="shared" si="10"/>
        <v>13.64</v>
      </c>
      <c r="J20" s="29">
        <f t="shared" si="10"/>
        <v>18.51</v>
      </c>
      <c r="K20" s="41"/>
      <c r="L20" s="8">
        <f>L18+L19</f>
        <v>15.54</v>
      </c>
      <c r="M20" s="42"/>
      <c r="N20" s="9">
        <f>N2+N19</f>
        <v>12.4</v>
      </c>
      <c r="O20" s="9"/>
      <c r="P20" s="36"/>
      <c r="Q20" s="29"/>
      <c r="R20" s="35"/>
      <c r="S20" s="35"/>
      <c r="T20" s="29"/>
      <c r="U20" s="37"/>
      <c r="V20" s="38"/>
      <c r="W20" s="36"/>
      <c r="X20" s="37"/>
      <c r="Y20" s="37"/>
      <c r="Z20" s="23"/>
      <c r="AA20" s="23"/>
      <c r="AB20" s="36"/>
      <c r="AC20" s="37"/>
      <c r="AD20" s="37"/>
      <c r="AE20" s="29"/>
      <c r="AF20" s="23"/>
      <c r="AG20" s="37"/>
      <c r="AH20" s="39"/>
    </row>
    <row r="21" s="2" customFormat="1" customHeight="1" spans="1:34">
      <c r="A21" s="15" t="s">
        <v>48</v>
      </c>
      <c r="B21" s="15">
        <v>40</v>
      </c>
      <c r="C21" s="33">
        <f t="shared" ref="C21:C25" si="11">COUNT(E21:AG21)</f>
        <v>7</v>
      </c>
      <c r="D21" s="15"/>
      <c r="E21" s="6">
        <v>0.56</v>
      </c>
      <c r="F21" s="29">
        <v>2.07</v>
      </c>
      <c r="G21" s="6">
        <v>1.65</v>
      </c>
      <c r="H21" s="43">
        <v>2.64</v>
      </c>
      <c r="I21" s="7"/>
      <c r="J21" s="29">
        <v>1.81</v>
      </c>
      <c r="K21" s="41"/>
      <c r="L21" s="8">
        <v>2.08</v>
      </c>
      <c r="M21" s="42"/>
      <c r="N21" s="9">
        <v>2.44</v>
      </c>
      <c r="O21" s="9"/>
      <c r="P21" s="36"/>
      <c r="Q21" s="29"/>
      <c r="R21" s="35"/>
      <c r="S21" s="35"/>
      <c r="T21" s="29"/>
      <c r="U21" s="37"/>
      <c r="V21" s="38"/>
      <c r="W21" s="36"/>
      <c r="X21" s="37"/>
      <c r="Y21" s="37"/>
      <c r="Z21" s="23"/>
      <c r="AA21" s="23"/>
      <c r="AB21" s="36"/>
      <c r="AC21" s="37"/>
      <c r="AD21" s="37"/>
      <c r="AE21" s="29"/>
      <c r="AF21" s="23"/>
      <c r="AG21" s="37"/>
      <c r="AH21" s="39"/>
    </row>
    <row r="22" s="2" customFormat="1" customHeight="1" spans="1:34">
      <c r="A22" s="15"/>
      <c r="B22" s="15"/>
      <c r="C22" s="33" t="s">
        <v>49</v>
      </c>
      <c r="D22" s="15"/>
      <c r="E22" s="29">
        <f t="shared" ref="E22:J22" si="12">E20+E21</f>
        <v>15.68</v>
      </c>
      <c r="F22" s="29">
        <f t="shared" si="12"/>
        <v>25.44</v>
      </c>
      <c r="G22" s="29">
        <f t="shared" si="12"/>
        <v>22.39</v>
      </c>
      <c r="H22" s="29">
        <f t="shared" si="12"/>
        <v>25</v>
      </c>
      <c r="I22" s="37">
        <f t="shared" si="12"/>
        <v>13.64</v>
      </c>
      <c r="J22" s="29">
        <f t="shared" si="12"/>
        <v>20.32</v>
      </c>
      <c r="K22" s="41"/>
      <c r="L22" s="8">
        <f>L20+L21</f>
        <v>17.62</v>
      </c>
      <c r="M22" s="42"/>
      <c r="N22" s="9">
        <f>N20+N21</f>
        <v>14.84</v>
      </c>
      <c r="O22" s="9"/>
      <c r="P22" s="36"/>
      <c r="Q22" s="29"/>
      <c r="R22" s="35"/>
      <c r="S22" s="35"/>
      <c r="T22" s="29"/>
      <c r="U22" s="37"/>
      <c r="V22" s="38"/>
      <c r="W22" s="36"/>
      <c r="X22" s="37"/>
      <c r="Y22" s="37"/>
      <c r="Z22" s="23"/>
      <c r="AA22" s="23"/>
      <c r="AB22" s="36"/>
      <c r="AC22" s="37"/>
      <c r="AD22" s="37"/>
      <c r="AE22" s="29"/>
      <c r="AF22" s="23"/>
      <c r="AG22" s="37"/>
      <c r="AH22" s="39"/>
    </row>
    <row r="23" s="2" customFormat="1" customHeight="1" spans="1:34">
      <c r="A23" s="12" t="s">
        <v>50</v>
      </c>
      <c r="B23" s="15">
        <v>30</v>
      </c>
      <c r="C23" s="33">
        <f t="shared" si="11"/>
        <v>8</v>
      </c>
      <c r="D23" s="15"/>
      <c r="E23" s="28">
        <v>1.48</v>
      </c>
      <c r="F23" s="44">
        <v>1.4</v>
      </c>
      <c r="G23" s="6">
        <v>1.31</v>
      </c>
      <c r="H23" s="6">
        <v>1.76</v>
      </c>
      <c r="I23" s="7"/>
      <c r="J23" s="6">
        <v>1.7</v>
      </c>
      <c r="K23" s="41"/>
      <c r="L23" s="8">
        <v>1.76</v>
      </c>
      <c r="M23" s="42"/>
      <c r="N23" s="9">
        <v>2.72</v>
      </c>
      <c r="O23" s="40">
        <v>0.16</v>
      </c>
      <c r="P23" s="36"/>
      <c r="Q23" s="29"/>
      <c r="R23" s="35"/>
      <c r="S23" s="35"/>
      <c r="T23" s="29"/>
      <c r="U23" s="37"/>
      <c r="V23" s="38"/>
      <c r="W23" s="36"/>
      <c r="X23" s="37"/>
      <c r="Y23" s="37"/>
      <c r="Z23" s="23"/>
      <c r="AA23" s="23"/>
      <c r="AB23" s="36"/>
      <c r="AC23" s="37"/>
      <c r="AD23" s="37"/>
      <c r="AE23" s="29"/>
      <c r="AF23" s="23"/>
      <c r="AG23" s="37"/>
      <c r="AH23" s="39"/>
    </row>
    <row r="24" s="2" customFormat="1" customHeight="1" spans="1:34">
      <c r="A24" s="12"/>
      <c r="B24" s="15"/>
      <c r="C24" s="33" t="s">
        <v>47</v>
      </c>
      <c r="D24" s="15"/>
      <c r="E24" s="29">
        <f t="shared" ref="E24:J24" si="13">E22+E23</f>
        <v>17.16</v>
      </c>
      <c r="F24" s="29">
        <f t="shared" si="13"/>
        <v>26.84</v>
      </c>
      <c r="G24" s="29">
        <f t="shared" si="13"/>
        <v>23.7</v>
      </c>
      <c r="H24" s="29">
        <f t="shared" si="13"/>
        <v>26.76</v>
      </c>
      <c r="I24" s="37">
        <f t="shared" si="13"/>
        <v>13.64</v>
      </c>
      <c r="J24" s="29">
        <f t="shared" si="13"/>
        <v>22.02</v>
      </c>
      <c r="K24" s="41"/>
      <c r="L24" s="38">
        <f>L22+L23</f>
        <v>19.38</v>
      </c>
      <c r="M24" s="23">
        <f>M18+M19</f>
        <v>14.18</v>
      </c>
      <c r="N24" s="35">
        <f t="shared" ref="N22:N26" si="14">N22+N23</f>
        <v>17.56</v>
      </c>
      <c r="O24" s="35">
        <f>O2+O23</f>
        <v>12.16</v>
      </c>
      <c r="P24" s="36"/>
      <c r="Q24" s="29"/>
      <c r="R24" s="35"/>
      <c r="S24" s="35"/>
      <c r="T24" s="29"/>
      <c r="U24" s="37"/>
      <c r="V24" s="38"/>
      <c r="W24" s="36"/>
      <c r="X24" s="37"/>
      <c r="Y24" s="37"/>
      <c r="Z24" s="23"/>
      <c r="AA24" s="23"/>
      <c r="AB24" s="36"/>
      <c r="AC24" s="37"/>
      <c r="AD24" s="37"/>
      <c r="AE24" s="29"/>
      <c r="AF24" s="23"/>
      <c r="AG24" s="37"/>
      <c r="AH24" s="39"/>
    </row>
    <row r="25" s="2" customFormat="1" customHeight="1" spans="1:34">
      <c r="A25" s="15" t="s">
        <v>51</v>
      </c>
      <c r="B25" s="15">
        <v>30</v>
      </c>
      <c r="C25" s="33">
        <f t="shared" si="11"/>
        <v>9</v>
      </c>
      <c r="D25" s="15"/>
      <c r="E25" s="6">
        <v>1.44</v>
      </c>
      <c r="F25" s="45">
        <v>3.74</v>
      </c>
      <c r="G25" s="29">
        <v>2.66</v>
      </c>
      <c r="H25" s="6">
        <v>2.74</v>
      </c>
      <c r="I25" s="7"/>
      <c r="J25" s="34">
        <v>3.06</v>
      </c>
      <c r="K25" s="41"/>
      <c r="L25" s="8">
        <v>3.26</v>
      </c>
      <c r="M25" s="22">
        <v>3.02</v>
      </c>
      <c r="N25" s="9">
        <v>4.52</v>
      </c>
      <c r="O25" s="9"/>
      <c r="P25" s="10">
        <v>4.85</v>
      </c>
      <c r="Q25" s="29"/>
      <c r="R25" s="35"/>
      <c r="S25" s="35"/>
      <c r="T25" s="29"/>
      <c r="U25" s="37"/>
      <c r="V25" s="38"/>
      <c r="W25" s="36"/>
      <c r="X25" s="37"/>
      <c r="Y25" s="37"/>
      <c r="Z25" s="23"/>
      <c r="AA25" s="23"/>
      <c r="AB25" s="36"/>
      <c r="AC25" s="37"/>
      <c r="AD25" s="37"/>
      <c r="AE25" s="29"/>
      <c r="AF25" s="23"/>
      <c r="AG25" s="37"/>
      <c r="AH25" s="39"/>
    </row>
    <row r="26" s="2" customFormat="1" customHeight="1" spans="1:34">
      <c r="A26" s="15"/>
      <c r="B26" s="15"/>
      <c r="C26" s="33" t="s">
        <v>52</v>
      </c>
      <c r="D26" s="15" t="s">
        <v>37</v>
      </c>
      <c r="E26" s="29">
        <f t="shared" ref="E26:J26" si="15">E24+E25</f>
        <v>18.6</v>
      </c>
      <c r="F26" s="29">
        <f t="shared" si="15"/>
        <v>30.58</v>
      </c>
      <c r="G26" s="29">
        <f t="shared" si="15"/>
        <v>26.36</v>
      </c>
      <c r="H26" s="29">
        <f t="shared" si="15"/>
        <v>29.5</v>
      </c>
      <c r="I26" s="37">
        <f t="shared" si="15"/>
        <v>13.64</v>
      </c>
      <c r="J26" s="29">
        <f t="shared" si="15"/>
        <v>25.08</v>
      </c>
      <c r="K26" s="41"/>
      <c r="L26" s="38">
        <f t="shared" ref="L26:O26" si="16">L24+L25</f>
        <v>22.64</v>
      </c>
      <c r="M26" s="23">
        <f t="shared" si="16"/>
        <v>17.2</v>
      </c>
      <c r="N26" s="35">
        <f t="shared" si="14"/>
        <v>22.08</v>
      </c>
      <c r="O26" s="35">
        <f t="shared" si="16"/>
        <v>12.16</v>
      </c>
      <c r="P26" s="36">
        <f>P2+P25</f>
        <v>17.85</v>
      </c>
      <c r="Q26" s="29"/>
      <c r="R26" s="35"/>
      <c r="S26" s="35"/>
      <c r="T26" s="29"/>
      <c r="U26" s="37"/>
      <c r="V26" s="38"/>
      <c r="W26" s="36"/>
      <c r="X26" s="37"/>
      <c r="Y26" s="37"/>
      <c r="Z26" s="23"/>
      <c r="AA26" s="23"/>
      <c r="AB26" s="36"/>
      <c r="AC26" s="37"/>
      <c r="AD26" s="37"/>
      <c r="AE26" s="29"/>
      <c r="AF26" s="23"/>
      <c r="AG26" s="37"/>
      <c r="AH26" s="39"/>
    </row>
    <row r="27" s="2" customFormat="1" customHeight="1" spans="1:34">
      <c r="A27" s="12" t="s">
        <v>53</v>
      </c>
      <c r="B27" s="15">
        <v>30</v>
      </c>
      <c r="C27" s="33">
        <f t="shared" ref="C27:C31" si="17">COUNT(E27:AG27)</f>
        <v>7</v>
      </c>
      <c r="D27" s="15"/>
      <c r="E27" s="6">
        <v>2.17</v>
      </c>
      <c r="F27" s="28">
        <v>2.82</v>
      </c>
      <c r="G27" s="6">
        <v>2.82</v>
      </c>
      <c r="H27" s="6">
        <v>2.82</v>
      </c>
      <c r="I27" s="7"/>
      <c r="J27" s="6">
        <v>2.82</v>
      </c>
      <c r="K27" s="41"/>
      <c r="L27" s="8">
        <v>3.98</v>
      </c>
      <c r="M27" s="22"/>
      <c r="N27" s="9"/>
      <c r="O27" s="9"/>
      <c r="P27" s="10">
        <v>3.95</v>
      </c>
      <c r="Q27" s="29"/>
      <c r="R27" s="35"/>
      <c r="S27" s="35"/>
      <c r="T27" s="29"/>
      <c r="U27" s="37"/>
      <c r="V27" s="38"/>
      <c r="W27" s="36"/>
      <c r="X27" s="37"/>
      <c r="Y27" s="37"/>
      <c r="Z27" s="23"/>
      <c r="AA27" s="23"/>
      <c r="AB27" s="36"/>
      <c r="AC27" s="37"/>
      <c r="AD27" s="37"/>
      <c r="AE27" s="29"/>
      <c r="AF27" s="23"/>
      <c r="AG27" s="37"/>
      <c r="AH27" s="39"/>
    </row>
    <row r="28" s="2" customFormat="1" customHeight="1" spans="1:34">
      <c r="A28" s="12"/>
      <c r="B28" s="15"/>
      <c r="C28" s="33">
        <v>7</v>
      </c>
      <c r="D28" s="15" t="s">
        <v>37</v>
      </c>
      <c r="E28" s="6">
        <f t="shared" ref="E28:J28" si="18">E26+E27</f>
        <v>20.77</v>
      </c>
      <c r="F28" s="6">
        <f t="shared" si="18"/>
        <v>33.4</v>
      </c>
      <c r="G28" s="6">
        <f t="shared" si="18"/>
        <v>29.18</v>
      </c>
      <c r="H28" s="6">
        <f t="shared" si="18"/>
        <v>32.32</v>
      </c>
      <c r="I28" s="7">
        <f t="shared" si="18"/>
        <v>13.64</v>
      </c>
      <c r="J28" s="6">
        <f t="shared" si="18"/>
        <v>27.9</v>
      </c>
      <c r="K28" s="41"/>
      <c r="L28" s="38">
        <f t="shared" ref="L28:P28" si="19">L26+L27</f>
        <v>26.62</v>
      </c>
      <c r="M28" s="23">
        <f t="shared" si="19"/>
        <v>17.2</v>
      </c>
      <c r="N28" s="35">
        <f t="shared" si="19"/>
        <v>22.08</v>
      </c>
      <c r="O28" s="35">
        <f t="shared" si="19"/>
        <v>12.16</v>
      </c>
      <c r="P28" s="36">
        <f t="shared" si="19"/>
        <v>21.8</v>
      </c>
      <c r="Q28" s="29"/>
      <c r="R28" s="35"/>
      <c r="S28" s="35"/>
      <c r="T28" s="29"/>
      <c r="U28" s="37"/>
      <c r="V28" s="38"/>
      <c r="W28" s="36"/>
      <c r="X28" s="37"/>
      <c r="Y28" s="37"/>
      <c r="Z28" s="23"/>
      <c r="AA28" s="23"/>
      <c r="AB28" s="36"/>
      <c r="AC28" s="37"/>
      <c r="AD28" s="37"/>
      <c r="AE28" s="29"/>
      <c r="AF28" s="23"/>
      <c r="AG28" s="37"/>
      <c r="AH28" s="39"/>
    </row>
    <row r="29" s="2" customFormat="1" customHeight="1" spans="1:34">
      <c r="A29" s="15" t="s">
        <v>54</v>
      </c>
      <c r="B29" s="15">
        <v>45</v>
      </c>
      <c r="C29" s="33">
        <f t="shared" si="17"/>
        <v>7</v>
      </c>
      <c r="D29" s="15"/>
      <c r="E29" s="28">
        <v>5.43</v>
      </c>
      <c r="F29" s="45">
        <v>4.44</v>
      </c>
      <c r="G29" s="34">
        <v>3.87</v>
      </c>
      <c r="H29" s="29">
        <v>3.4</v>
      </c>
      <c r="I29" s="7"/>
      <c r="J29" s="29">
        <v>3.4</v>
      </c>
      <c r="K29" s="41"/>
      <c r="L29" s="8">
        <v>4.87</v>
      </c>
      <c r="M29" s="22"/>
      <c r="N29" s="9"/>
      <c r="O29" s="9"/>
      <c r="P29" s="10">
        <v>2.72</v>
      </c>
      <c r="Q29" s="29"/>
      <c r="R29" s="35"/>
      <c r="S29" s="35"/>
      <c r="T29" s="29"/>
      <c r="U29" s="37"/>
      <c r="V29" s="38"/>
      <c r="W29" s="36"/>
      <c r="X29" s="37"/>
      <c r="Y29" s="37"/>
      <c r="Z29" s="23"/>
      <c r="AA29" s="23"/>
      <c r="AB29" s="36"/>
      <c r="AC29" s="37"/>
      <c r="AD29" s="37"/>
      <c r="AE29" s="29"/>
      <c r="AF29" s="23"/>
      <c r="AG29" s="37"/>
      <c r="AH29" s="39"/>
    </row>
    <row r="30" s="2" customFormat="1" customHeight="1" spans="1:34">
      <c r="A30" s="15"/>
      <c r="B30" s="15"/>
      <c r="C30" s="33">
        <v>7</v>
      </c>
      <c r="D30" s="15"/>
      <c r="E30" s="6">
        <f t="shared" ref="E30:J30" si="20">E28+E29</f>
        <v>26.2</v>
      </c>
      <c r="F30" s="6">
        <f t="shared" si="20"/>
        <v>37.84</v>
      </c>
      <c r="G30" s="6">
        <f t="shared" si="20"/>
        <v>33.05</v>
      </c>
      <c r="H30" s="6">
        <f t="shared" si="20"/>
        <v>35.72</v>
      </c>
      <c r="I30" s="7">
        <f t="shared" si="20"/>
        <v>13.64</v>
      </c>
      <c r="J30" s="6">
        <f t="shared" si="20"/>
        <v>31.3</v>
      </c>
      <c r="K30" s="41"/>
      <c r="L30" s="38">
        <f t="shared" ref="L30:P30" si="21">L28+L29</f>
        <v>31.49</v>
      </c>
      <c r="M30" s="23">
        <f t="shared" si="21"/>
        <v>17.2</v>
      </c>
      <c r="N30" s="35">
        <f t="shared" si="21"/>
        <v>22.08</v>
      </c>
      <c r="O30" s="35">
        <f t="shared" si="21"/>
        <v>12.16</v>
      </c>
      <c r="P30" s="36">
        <f t="shared" si="21"/>
        <v>24.52</v>
      </c>
      <c r="Q30" s="29"/>
      <c r="R30" s="35"/>
      <c r="S30" s="35"/>
      <c r="T30" s="29"/>
      <c r="U30" s="37"/>
      <c r="V30" s="38"/>
      <c r="W30" s="36"/>
      <c r="X30" s="37"/>
      <c r="Y30" s="37"/>
      <c r="Z30" s="23"/>
      <c r="AA30" s="23"/>
      <c r="AB30" s="36"/>
      <c r="AC30" s="37"/>
      <c r="AD30" s="37"/>
      <c r="AE30" s="29"/>
      <c r="AF30" s="23"/>
      <c r="AG30" s="37"/>
      <c r="AH30" s="39"/>
    </row>
    <row r="31" s="2" customFormat="1" customHeight="1" spans="1:34">
      <c r="A31" s="15" t="s">
        <v>55</v>
      </c>
      <c r="B31" s="15">
        <v>30</v>
      </c>
      <c r="C31" s="33">
        <f t="shared" si="17"/>
        <v>7</v>
      </c>
      <c r="D31" s="15"/>
      <c r="E31" s="6">
        <v>2.2</v>
      </c>
      <c r="F31" s="29">
        <v>2.32</v>
      </c>
      <c r="G31" s="45">
        <v>2.32</v>
      </c>
      <c r="H31" s="29">
        <v>2.24</v>
      </c>
      <c r="I31" s="7"/>
      <c r="J31" s="34">
        <v>2.68</v>
      </c>
      <c r="K31" s="41"/>
      <c r="L31" s="8">
        <v>3.44</v>
      </c>
      <c r="M31" s="22"/>
      <c r="N31" s="9"/>
      <c r="O31" s="9"/>
      <c r="P31" s="10">
        <v>3.44</v>
      </c>
      <c r="Q31" s="29"/>
      <c r="R31" s="35"/>
      <c r="S31" s="35"/>
      <c r="T31" s="29"/>
      <c r="U31" s="37"/>
      <c r="V31" s="38"/>
      <c r="W31" s="36"/>
      <c r="X31" s="37"/>
      <c r="Y31" s="37"/>
      <c r="Z31" s="23"/>
      <c r="AA31" s="23"/>
      <c r="AB31" s="36"/>
      <c r="AC31" s="37"/>
      <c r="AD31" s="37"/>
      <c r="AE31" s="29"/>
      <c r="AF31" s="23"/>
      <c r="AG31" s="37"/>
      <c r="AH31" s="39"/>
    </row>
    <row r="32" s="2" customFormat="1" customHeight="1" spans="1:34">
      <c r="A32" s="15"/>
      <c r="B32" s="15"/>
      <c r="C32" s="33">
        <v>7</v>
      </c>
      <c r="D32" s="15"/>
      <c r="E32" s="6">
        <f t="shared" ref="E32:J32" si="22">E30+E31</f>
        <v>28.4</v>
      </c>
      <c r="F32" s="6">
        <f t="shared" si="22"/>
        <v>40.16</v>
      </c>
      <c r="G32" s="6">
        <f t="shared" si="22"/>
        <v>35.37</v>
      </c>
      <c r="H32" s="6">
        <f t="shared" si="22"/>
        <v>37.96</v>
      </c>
      <c r="I32" s="7">
        <f t="shared" si="22"/>
        <v>13.64</v>
      </c>
      <c r="J32" s="6">
        <f t="shared" si="22"/>
        <v>33.98</v>
      </c>
      <c r="K32" s="41"/>
      <c r="L32" s="38">
        <f t="shared" ref="L32:P32" si="23">L30+L31</f>
        <v>34.93</v>
      </c>
      <c r="M32" s="23">
        <f t="shared" si="23"/>
        <v>17.2</v>
      </c>
      <c r="N32" s="35">
        <f t="shared" si="23"/>
        <v>22.08</v>
      </c>
      <c r="O32" s="35">
        <f t="shared" si="23"/>
        <v>12.16</v>
      </c>
      <c r="P32" s="36">
        <f t="shared" si="23"/>
        <v>27.96</v>
      </c>
      <c r="Q32" s="29"/>
      <c r="R32" s="35"/>
      <c r="S32" s="35"/>
      <c r="T32" s="29"/>
      <c r="U32" s="37"/>
      <c r="V32" s="38"/>
      <c r="W32" s="36"/>
      <c r="X32" s="37"/>
      <c r="Y32" s="37"/>
      <c r="Z32" s="23"/>
      <c r="AA32" s="23"/>
      <c r="AB32" s="36"/>
      <c r="AC32" s="37"/>
      <c r="AD32" s="37"/>
      <c r="AE32" s="29"/>
      <c r="AF32" s="23"/>
      <c r="AG32" s="37"/>
      <c r="AH32" s="39"/>
    </row>
    <row r="33" s="2" customFormat="1" customHeight="1" spans="1:34">
      <c r="A33" s="12" t="s">
        <v>56</v>
      </c>
      <c r="B33" s="15">
        <v>50</v>
      </c>
      <c r="C33" s="33">
        <f>COUNT(E33:AG33)-2</f>
        <v>9</v>
      </c>
      <c r="D33" s="15"/>
      <c r="E33" s="6">
        <v>2.26</v>
      </c>
      <c r="F33" s="6">
        <v>3</v>
      </c>
      <c r="G33" s="6">
        <v>3</v>
      </c>
      <c r="H33" s="34">
        <v>4.94</v>
      </c>
      <c r="I33" s="7">
        <v>9.85</v>
      </c>
      <c r="J33" s="29">
        <v>4.5</v>
      </c>
      <c r="K33" s="41"/>
      <c r="L33" s="8">
        <v>6.34</v>
      </c>
      <c r="M33" s="22">
        <v>9.74</v>
      </c>
      <c r="N33" s="9">
        <v>9.56</v>
      </c>
      <c r="O33" s="9">
        <v>12.94</v>
      </c>
      <c r="P33" s="10">
        <v>6.06</v>
      </c>
      <c r="Q33" s="29"/>
      <c r="R33" s="35"/>
      <c r="S33" s="35"/>
      <c r="T33" s="29"/>
      <c r="U33" s="37"/>
      <c r="V33" s="38"/>
      <c r="W33" s="36"/>
      <c r="X33" s="37"/>
      <c r="Y33" s="37"/>
      <c r="Z33" s="23"/>
      <c r="AA33" s="23"/>
      <c r="AB33" s="36"/>
      <c r="AC33" s="37"/>
      <c r="AD33" s="37"/>
      <c r="AE33" s="29"/>
      <c r="AF33" s="23"/>
      <c r="AG33" s="37"/>
      <c r="AH33" s="39"/>
    </row>
    <row r="34" s="2" customFormat="1" customHeight="1" spans="1:34">
      <c r="A34" s="12"/>
      <c r="B34" s="15"/>
      <c r="C34" s="33">
        <v>9</v>
      </c>
      <c r="D34" s="15" t="s">
        <v>37</v>
      </c>
      <c r="E34" s="6">
        <f t="shared" ref="E34:J34" si="24">E32+E33</f>
        <v>30.66</v>
      </c>
      <c r="F34" s="46"/>
      <c r="G34" s="46"/>
      <c r="H34" s="6">
        <f t="shared" si="24"/>
        <v>42.9</v>
      </c>
      <c r="I34" s="7">
        <f t="shared" si="24"/>
        <v>23.49</v>
      </c>
      <c r="J34" s="6">
        <f t="shared" si="24"/>
        <v>38.48</v>
      </c>
      <c r="K34" s="29">
        <f>K18+K19</f>
        <v>26.41</v>
      </c>
      <c r="L34" s="38">
        <f t="shared" ref="L34:P34" si="25">L32+L33</f>
        <v>41.27</v>
      </c>
      <c r="M34" s="23">
        <f t="shared" si="25"/>
        <v>26.94</v>
      </c>
      <c r="N34" s="35">
        <f t="shared" si="25"/>
        <v>31.64</v>
      </c>
      <c r="O34" s="35">
        <f t="shared" si="25"/>
        <v>25.1</v>
      </c>
      <c r="P34" s="36">
        <f t="shared" si="25"/>
        <v>34.02</v>
      </c>
      <c r="Q34" s="29"/>
      <c r="R34" s="35"/>
      <c r="S34" s="35"/>
      <c r="T34" s="29"/>
      <c r="U34" s="37"/>
      <c r="V34" s="38"/>
      <c r="W34" s="36"/>
      <c r="X34" s="37"/>
      <c r="Y34" s="37"/>
      <c r="Z34" s="23"/>
      <c r="AA34" s="23"/>
      <c r="AB34" s="36"/>
      <c r="AC34" s="37"/>
      <c r="AD34" s="37"/>
      <c r="AE34" s="29"/>
      <c r="AF34" s="23"/>
      <c r="AG34" s="37"/>
      <c r="AH34" s="39"/>
    </row>
    <row r="35" s="2" customFormat="1" customHeight="1" spans="1:34">
      <c r="A35" s="15" t="s">
        <v>57</v>
      </c>
      <c r="B35" s="15">
        <v>45</v>
      </c>
      <c r="C35" s="33">
        <f t="shared" ref="C35:C39" si="26">COUNT(E35:AG35)</f>
        <v>10</v>
      </c>
      <c r="D35" s="15"/>
      <c r="E35" s="6">
        <v>1.62</v>
      </c>
      <c r="F35" s="46"/>
      <c r="G35" s="46"/>
      <c r="H35" s="6">
        <v>4.06</v>
      </c>
      <c r="I35" s="7">
        <v>3.31</v>
      </c>
      <c r="J35" s="6">
        <v>4.02</v>
      </c>
      <c r="K35" s="24">
        <v>4.79</v>
      </c>
      <c r="L35" s="8">
        <v>5.78</v>
      </c>
      <c r="M35" s="22">
        <v>4.28</v>
      </c>
      <c r="N35" s="9">
        <v>9.72</v>
      </c>
      <c r="O35" s="9">
        <v>3.86</v>
      </c>
      <c r="P35" s="10">
        <v>5.26</v>
      </c>
      <c r="Q35" s="29"/>
      <c r="R35" s="35"/>
      <c r="S35" s="35"/>
      <c r="T35" s="29"/>
      <c r="U35" s="37"/>
      <c r="V35" s="38"/>
      <c r="W35" s="36"/>
      <c r="X35" s="37"/>
      <c r="Y35" s="37"/>
      <c r="Z35" s="23"/>
      <c r="AA35" s="23"/>
      <c r="AB35" s="36"/>
      <c r="AC35" s="37"/>
      <c r="AD35" s="37"/>
      <c r="AE35" s="29"/>
      <c r="AF35" s="23"/>
      <c r="AG35" s="37"/>
      <c r="AH35" s="39"/>
    </row>
    <row r="36" s="2" customFormat="1" customHeight="1" spans="1:34">
      <c r="A36" s="15"/>
      <c r="B36" s="15"/>
      <c r="C36" s="33">
        <v>10</v>
      </c>
      <c r="D36" s="15" t="s">
        <v>37</v>
      </c>
      <c r="E36" s="6">
        <f t="shared" ref="E36:J36" si="27">E34+E35</f>
        <v>32.28</v>
      </c>
      <c r="F36" s="46"/>
      <c r="G36" s="46"/>
      <c r="H36" s="6">
        <f t="shared" si="27"/>
        <v>46.96</v>
      </c>
      <c r="I36" s="7">
        <f t="shared" si="27"/>
        <v>26.8</v>
      </c>
      <c r="J36" s="6">
        <f t="shared" si="27"/>
        <v>42.5</v>
      </c>
      <c r="K36" s="29">
        <f t="shared" ref="E36:P36" si="28">K34+K35</f>
        <v>31.2</v>
      </c>
      <c r="L36" s="38">
        <f t="shared" si="28"/>
        <v>47.05</v>
      </c>
      <c r="M36" s="23">
        <f t="shared" si="28"/>
        <v>31.22</v>
      </c>
      <c r="N36" s="35">
        <f t="shared" si="28"/>
        <v>41.36</v>
      </c>
      <c r="O36" s="35">
        <f t="shared" si="28"/>
        <v>28.96</v>
      </c>
      <c r="P36" s="36">
        <f t="shared" si="28"/>
        <v>39.28</v>
      </c>
      <c r="Q36" s="29"/>
      <c r="R36" s="35"/>
      <c r="S36" s="35"/>
      <c r="T36" s="29"/>
      <c r="U36" s="37"/>
      <c r="V36" s="38"/>
      <c r="W36" s="36"/>
      <c r="X36" s="37"/>
      <c r="Y36" s="37"/>
      <c r="Z36" s="23"/>
      <c r="AA36" s="23"/>
      <c r="AB36" s="36"/>
      <c r="AC36" s="37"/>
      <c r="AD36" s="37"/>
      <c r="AE36" s="29"/>
      <c r="AF36" s="23"/>
      <c r="AG36" s="37"/>
      <c r="AH36" s="39"/>
    </row>
    <row r="37" s="2" customFormat="1" customHeight="1" spans="1:34">
      <c r="A37" s="15" t="s">
        <v>58</v>
      </c>
      <c r="B37" s="15">
        <v>40</v>
      </c>
      <c r="C37" s="33">
        <f t="shared" si="26"/>
        <v>7</v>
      </c>
      <c r="D37" s="15"/>
      <c r="E37" s="6">
        <v>2.76</v>
      </c>
      <c r="F37" s="46"/>
      <c r="G37" s="46"/>
      <c r="H37" s="29">
        <v>3.2</v>
      </c>
      <c r="I37" s="7"/>
      <c r="J37" s="34">
        <v>3.64</v>
      </c>
      <c r="K37" s="29"/>
      <c r="L37" s="8">
        <v>4.76</v>
      </c>
      <c r="M37" s="22">
        <v>3.2</v>
      </c>
      <c r="N37" s="35">
        <v>9.18</v>
      </c>
      <c r="O37" s="35"/>
      <c r="P37" s="36">
        <v>2.32</v>
      </c>
      <c r="Q37" s="29"/>
      <c r="R37" s="35"/>
      <c r="S37" s="35"/>
      <c r="T37" s="29"/>
      <c r="U37" s="37"/>
      <c r="V37" s="38"/>
      <c r="W37" s="36"/>
      <c r="X37" s="37"/>
      <c r="Y37" s="37"/>
      <c r="Z37" s="23"/>
      <c r="AA37" s="23"/>
      <c r="AB37" s="36"/>
      <c r="AC37" s="37"/>
      <c r="AD37" s="37"/>
      <c r="AE37" s="29"/>
      <c r="AF37" s="23"/>
      <c r="AG37" s="37"/>
      <c r="AH37" s="39"/>
    </row>
    <row r="38" s="2" customFormat="1" customHeight="1" spans="1:34">
      <c r="A38" s="15"/>
      <c r="B38" s="15"/>
      <c r="C38" s="33">
        <v>7</v>
      </c>
      <c r="D38" s="15"/>
      <c r="E38" s="6">
        <f t="shared" ref="E38:J38" si="29">E36+E37</f>
        <v>35.04</v>
      </c>
      <c r="F38" s="6">
        <f>F32+F33</f>
        <v>43.16</v>
      </c>
      <c r="G38" s="6">
        <f>G32+G33</f>
        <v>38.37</v>
      </c>
      <c r="H38" s="6">
        <f t="shared" si="29"/>
        <v>50.16</v>
      </c>
      <c r="I38" s="7">
        <f t="shared" si="29"/>
        <v>26.8</v>
      </c>
      <c r="J38" s="6">
        <f t="shared" si="29"/>
        <v>46.14</v>
      </c>
      <c r="K38" s="29">
        <f t="shared" ref="E38:P38" si="30">K36+K37</f>
        <v>31.2</v>
      </c>
      <c r="L38" s="38">
        <f t="shared" si="30"/>
        <v>51.81</v>
      </c>
      <c r="M38" s="23">
        <f t="shared" si="30"/>
        <v>34.42</v>
      </c>
      <c r="N38" s="35">
        <f t="shared" si="30"/>
        <v>50.54</v>
      </c>
      <c r="O38" s="35">
        <f t="shared" si="30"/>
        <v>28.96</v>
      </c>
      <c r="P38" s="36">
        <f t="shared" si="30"/>
        <v>41.6</v>
      </c>
      <c r="Q38" s="29"/>
      <c r="R38" s="35"/>
      <c r="S38" s="35"/>
      <c r="T38" s="29"/>
      <c r="U38" s="37"/>
      <c r="V38" s="38"/>
      <c r="W38" s="36"/>
      <c r="X38" s="37"/>
      <c r="Y38" s="37"/>
      <c r="Z38" s="23"/>
      <c r="AA38" s="23"/>
      <c r="AB38" s="36"/>
      <c r="AC38" s="37"/>
      <c r="AD38" s="37"/>
      <c r="AE38" s="29"/>
      <c r="AF38" s="23"/>
      <c r="AG38" s="37"/>
      <c r="AH38" s="39"/>
    </row>
    <row r="39" s="2" customFormat="1" customHeight="1" spans="1:34">
      <c r="A39" s="12" t="s">
        <v>59</v>
      </c>
      <c r="B39" s="15">
        <v>30</v>
      </c>
      <c r="C39" s="33">
        <f t="shared" si="26"/>
        <v>11</v>
      </c>
      <c r="D39" s="15"/>
      <c r="E39" s="6">
        <v>1.4</v>
      </c>
      <c r="F39" s="24">
        <v>2.84</v>
      </c>
      <c r="G39" s="6">
        <v>2.2</v>
      </c>
      <c r="H39" s="6">
        <v>2.24</v>
      </c>
      <c r="I39" s="7"/>
      <c r="J39" s="6">
        <v>2.24</v>
      </c>
      <c r="K39" s="6"/>
      <c r="L39" s="8">
        <v>3.44</v>
      </c>
      <c r="M39" s="22">
        <v>2.2</v>
      </c>
      <c r="N39" s="9">
        <v>4.45</v>
      </c>
      <c r="O39" s="9"/>
      <c r="P39" s="36">
        <v>3.36</v>
      </c>
      <c r="Q39" s="25">
        <v>2.82</v>
      </c>
      <c r="R39" s="40">
        <v>4.54</v>
      </c>
      <c r="S39" s="35"/>
      <c r="T39" s="29"/>
      <c r="U39" s="37"/>
      <c r="V39" s="38"/>
      <c r="W39" s="36"/>
      <c r="X39" s="37"/>
      <c r="Y39" s="37"/>
      <c r="Z39" s="23"/>
      <c r="AA39" s="23"/>
      <c r="AB39" s="36"/>
      <c r="AC39" s="37"/>
      <c r="AD39" s="37"/>
      <c r="AE39" s="29"/>
      <c r="AF39" s="23"/>
      <c r="AG39" s="37"/>
      <c r="AH39" s="39"/>
    </row>
    <row r="40" s="2" customFormat="1" customHeight="1" spans="1:34">
      <c r="A40" s="12"/>
      <c r="B40" s="15"/>
      <c r="C40" s="33">
        <v>11</v>
      </c>
      <c r="D40" s="15"/>
      <c r="E40" s="6">
        <f t="shared" ref="E40:J40" si="31">E38+E39</f>
        <v>36.44</v>
      </c>
      <c r="F40" s="6">
        <f t="shared" si="31"/>
        <v>46</v>
      </c>
      <c r="G40" s="6">
        <f t="shared" si="31"/>
        <v>40.57</v>
      </c>
      <c r="H40" s="6">
        <f t="shared" si="31"/>
        <v>52.4</v>
      </c>
      <c r="I40" s="7">
        <f t="shared" si="31"/>
        <v>26.8</v>
      </c>
      <c r="J40" s="6">
        <f t="shared" si="31"/>
        <v>48.38</v>
      </c>
      <c r="K40" s="29">
        <f t="shared" ref="E40:P40" si="32">K38+K39</f>
        <v>31.2</v>
      </c>
      <c r="L40" s="38">
        <f t="shared" si="32"/>
        <v>55.25</v>
      </c>
      <c r="M40" s="23">
        <f t="shared" si="32"/>
        <v>36.62</v>
      </c>
      <c r="N40" s="35">
        <f t="shared" si="32"/>
        <v>54.99</v>
      </c>
      <c r="O40" s="35">
        <f t="shared" si="32"/>
        <v>28.96</v>
      </c>
      <c r="P40" s="36">
        <f t="shared" si="32"/>
        <v>44.96</v>
      </c>
      <c r="Q40" s="29">
        <f>Q2+Q39</f>
        <v>24.82</v>
      </c>
      <c r="R40" s="35">
        <f>R2+R39</f>
        <v>26.54</v>
      </c>
      <c r="S40" s="35"/>
      <c r="T40" s="29"/>
      <c r="U40" s="37"/>
      <c r="V40" s="38"/>
      <c r="W40" s="36"/>
      <c r="X40" s="37"/>
      <c r="Y40" s="37"/>
      <c r="Z40" s="23"/>
      <c r="AA40" s="23"/>
      <c r="AB40" s="36"/>
      <c r="AC40" s="37"/>
      <c r="AD40" s="37"/>
      <c r="AE40" s="29"/>
      <c r="AF40" s="23"/>
      <c r="AG40" s="37"/>
      <c r="AH40" s="39"/>
    </row>
    <row r="41" s="2" customFormat="1" customHeight="1" spans="1:34">
      <c r="A41" s="15" t="s">
        <v>60</v>
      </c>
      <c r="B41" s="15">
        <v>40</v>
      </c>
      <c r="C41" s="33">
        <f t="shared" ref="C41:C45" si="33">COUNT(E41:AG41)</f>
        <v>11</v>
      </c>
      <c r="D41" s="15"/>
      <c r="E41" s="6">
        <v>1.5</v>
      </c>
      <c r="F41" s="6">
        <v>3.46</v>
      </c>
      <c r="G41" s="6">
        <v>3.54</v>
      </c>
      <c r="H41" s="6">
        <v>3.54</v>
      </c>
      <c r="I41" s="7"/>
      <c r="J41" s="6">
        <v>3.54</v>
      </c>
      <c r="K41" s="28">
        <v>4.78</v>
      </c>
      <c r="L41" s="31">
        <v>4.74</v>
      </c>
      <c r="M41" s="22">
        <v>3.54</v>
      </c>
      <c r="N41" s="35"/>
      <c r="O41" s="9"/>
      <c r="P41" s="10"/>
      <c r="Q41" s="6">
        <v>5.48</v>
      </c>
      <c r="R41" s="35">
        <v>9.9</v>
      </c>
      <c r="S41" s="40">
        <v>3.68</v>
      </c>
      <c r="T41" s="29"/>
      <c r="U41" s="37"/>
      <c r="V41" s="38"/>
      <c r="W41" s="36"/>
      <c r="X41" s="37"/>
      <c r="Y41" s="37"/>
      <c r="Z41" s="23"/>
      <c r="AA41" s="23"/>
      <c r="AB41" s="36"/>
      <c r="AC41" s="37"/>
      <c r="AD41" s="37"/>
      <c r="AE41" s="29"/>
      <c r="AF41" s="23"/>
      <c r="AG41" s="37"/>
      <c r="AH41" s="39"/>
    </row>
    <row r="42" s="2" customFormat="1" customHeight="1" spans="1:34">
      <c r="A42" s="15"/>
      <c r="B42" s="15"/>
      <c r="C42" s="33" t="s">
        <v>61</v>
      </c>
      <c r="D42" s="15" t="s">
        <v>37</v>
      </c>
      <c r="E42" s="6">
        <f t="shared" ref="E42:J42" si="34">E40+E41</f>
        <v>37.94</v>
      </c>
      <c r="F42" s="6">
        <f t="shared" si="34"/>
        <v>49.46</v>
      </c>
      <c r="G42" s="6">
        <f t="shared" si="34"/>
        <v>44.11</v>
      </c>
      <c r="H42" s="6">
        <f t="shared" si="34"/>
        <v>55.94</v>
      </c>
      <c r="I42" s="7">
        <f t="shared" si="34"/>
        <v>26.8</v>
      </c>
      <c r="J42" s="6">
        <f t="shared" si="34"/>
        <v>51.92</v>
      </c>
      <c r="K42" s="36">
        <f t="shared" ref="E42:R42" si="35">K40+K41</f>
        <v>35.98</v>
      </c>
      <c r="L42" s="38">
        <f t="shared" si="35"/>
        <v>59.99</v>
      </c>
      <c r="M42" s="23">
        <f t="shared" si="35"/>
        <v>40.16</v>
      </c>
      <c r="N42" s="35">
        <f t="shared" si="35"/>
        <v>54.99</v>
      </c>
      <c r="O42" s="35">
        <f t="shared" si="35"/>
        <v>28.96</v>
      </c>
      <c r="P42" s="36">
        <f t="shared" si="35"/>
        <v>44.96</v>
      </c>
      <c r="Q42" s="29">
        <f t="shared" si="35"/>
        <v>30.3</v>
      </c>
      <c r="R42" s="35">
        <f t="shared" si="35"/>
        <v>36.44</v>
      </c>
      <c r="S42" s="35">
        <f>S2+S41</f>
        <v>26.68</v>
      </c>
      <c r="T42" s="29"/>
      <c r="U42" s="37"/>
      <c r="V42" s="38"/>
      <c r="W42" s="36"/>
      <c r="X42" s="37"/>
      <c r="Y42" s="37"/>
      <c r="Z42" s="23"/>
      <c r="AA42" s="23"/>
      <c r="AB42" s="36"/>
      <c r="AC42" s="37"/>
      <c r="AD42" s="37"/>
      <c r="AE42" s="29"/>
      <c r="AF42" s="23"/>
      <c r="AG42" s="37"/>
      <c r="AH42" s="39"/>
    </row>
    <row r="43" s="2" customFormat="1" customHeight="1" spans="1:34">
      <c r="A43" s="15" t="s">
        <v>62</v>
      </c>
      <c r="B43" s="15">
        <v>40</v>
      </c>
      <c r="C43" s="33">
        <f t="shared" si="33"/>
        <v>10</v>
      </c>
      <c r="D43" s="15"/>
      <c r="E43" s="6">
        <v>2.03</v>
      </c>
      <c r="F43" s="6"/>
      <c r="G43" s="28">
        <v>3.96</v>
      </c>
      <c r="H43" s="29">
        <v>3.04</v>
      </c>
      <c r="I43" s="7"/>
      <c r="J43" s="29">
        <v>3.04</v>
      </c>
      <c r="K43" s="28">
        <v>4.08</v>
      </c>
      <c r="L43" s="8"/>
      <c r="M43" s="22">
        <v>2.96</v>
      </c>
      <c r="N43" s="35">
        <v>6.58</v>
      </c>
      <c r="O43" s="9"/>
      <c r="P43" s="10">
        <v>4</v>
      </c>
      <c r="Q43" s="6">
        <v>3.2</v>
      </c>
      <c r="R43" s="35">
        <v>9.33</v>
      </c>
      <c r="S43" s="35"/>
      <c r="T43" s="29"/>
      <c r="U43" s="37"/>
      <c r="V43" s="38"/>
      <c r="W43" s="36"/>
      <c r="X43" s="37"/>
      <c r="Y43" s="37"/>
      <c r="Z43" s="23"/>
      <c r="AA43" s="23"/>
      <c r="AB43" s="36"/>
      <c r="AC43" s="37"/>
      <c r="AD43" s="37"/>
      <c r="AE43" s="29"/>
      <c r="AF43" s="23"/>
      <c r="AG43" s="37"/>
      <c r="AH43" s="39"/>
    </row>
    <row r="44" s="2" customFormat="1" customHeight="1" spans="1:34">
      <c r="A44" s="15"/>
      <c r="B44" s="15"/>
      <c r="C44" s="33">
        <v>10</v>
      </c>
      <c r="D44" s="15"/>
      <c r="E44" s="6">
        <f t="shared" ref="E44:J44" si="36">E42+E43</f>
        <v>39.97</v>
      </c>
      <c r="F44" s="6">
        <f t="shared" si="36"/>
        <v>49.46</v>
      </c>
      <c r="G44" s="6">
        <f t="shared" si="36"/>
        <v>48.07</v>
      </c>
      <c r="H44" s="6">
        <f t="shared" si="36"/>
        <v>58.98</v>
      </c>
      <c r="I44" s="7">
        <f t="shared" si="36"/>
        <v>26.8</v>
      </c>
      <c r="J44" s="6">
        <f t="shared" si="36"/>
        <v>54.96</v>
      </c>
      <c r="K44" s="36">
        <f t="shared" ref="E44:S44" si="37">K42+K43</f>
        <v>40.06</v>
      </c>
      <c r="L44" s="38">
        <f t="shared" si="37"/>
        <v>59.99</v>
      </c>
      <c r="M44" s="23">
        <f t="shared" si="37"/>
        <v>43.12</v>
      </c>
      <c r="N44" s="35">
        <f t="shared" si="37"/>
        <v>61.57</v>
      </c>
      <c r="O44" s="35">
        <f t="shared" si="37"/>
        <v>28.96</v>
      </c>
      <c r="P44" s="36">
        <f t="shared" si="37"/>
        <v>48.96</v>
      </c>
      <c r="Q44" s="29">
        <f t="shared" si="37"/>
        <v>33.5</v>
      </c>
      <c r="R44" s="35">
        <f t="shared" si="37"/>
        <v>45.77</v>
      </c>
      <c r="S44" s="35">
        <f t="shared" si="37"/>
        <v>26.68</v>
      </c>
      <c r="T44" s="29">
        <f>T2+T43</f>
        <v>23</v>
      </c>
      <c r="U44" s="37"/>
      <c r="V44" s="38"/>
      <c r="W44" s="36"/>
      <c r="X44" s="37"/>
      <c r="Y44" s="37"/>
      <c r="Z44" s="23"/>
      <c r="AA44" s="23"/>
      <c r="AB44" s="36"/>
      <c r="AC44" s="37"/>
      <c r="AD44" s="37"/>
      <c r="AE44" s="29"/>
      <c r="AF44" s="23"/>
      <c r="AG44" s="37"/>
      <c r="AH44" s="39"/>
    </row>
    <row r="45" s="2" customFormat="1" customHeight="1" spans="1:34">
      <c r="A45" s="15" t="s">
        <v>63</v>
      </c>
      <c r="B45" s="15">
        <v>40</v>
      </c>
      <c r="C45" s="33">
        <f t="shared" si="33"/>
        <v>9</v>
      </c>
      <c r="D45" s="15"/>
      <c r="E45" s="6">
        <v>3.46</v>
      </c>
      <c r="F45" s="47">
        <v>4.04</v>
      </c>
      <c r="G45" s="45">
        <v>4.62</v>
      </c>
      <c r="H45" s="29">
        <v>3.7</v>
      </c>
      <c r="I45" s="7"/>
      <c r="J45" s="29">
        <v>3.62</v>
      </c>
      <c r="K45" s="45">
        <v>5.1</v>
      </c>
      <c r="L45" s="8">
        <v>4.94</v>
      </c>
      <c r="M45" s="22"/>
      <c r="N45" s="35">
        <v>6.71</v>
      </c>
      <c r="O45" s="9"/>
      <c r="P45" s="10"/>
      <c r="Q45" s="29">
        <v>3.72</v>
      </c>
      <c r="R45" s="35"/>
      <c r="S45" s="35"/>
      <c r="T45" s="29"/>
      <c r="U45" s="37"/>
      <c r="V45" s="38"/>
      <c r="W45" s="36"/>
      <c r="X45" s="37"/>
      <c r="Y45" s="37"/>
      <c r="Z45" s="23"/>
      <c r="AA45" s="23"/>
      <c r="AB45" s="36"/>
      <c r="AC45" s="37"/>
      <c r="AD45" s="37"/>
      <c r="AE45" s="29"/>
      <c r="AF45" s="23"/>
      <c r="AG45" s="37"/>
      <c r="AH45" s="39"/>
    </row>
    <row r="46" s="2" customFormat="1" customHeight="1" spans="1:34">
      <c r="A46" s="15"/>
      <c r="B46" s="15"/>
      <c r="C46" s="33" t="s">
        <v>64</v>
      </c>
      <c r="D46" s="15" t="s">
        <v>37</v>
      </c>
      <c r="E46" s="6">
        <f t="shared" ref="E46:K46" si="38">E44+E45</f>
        <v>43.43</v>
      </c>
      <c r="F46" s="6">
        <f t="shared" si="38"/>
        <v>53.5</v>
      </c>
      <c r="G46" s="6">
        <f t="shared" si="38"/>
        <v>52.69</v>
      </c>
      <c r="H46" s="6">
        <f t="shared" si="38"/>
        <v>62.68</v>
      </c>
      <c r="I46" s="7">
        <f t="shared" si="38"/>
        <v>26.8</v>
      </c>
      <c r="J46" s="6">
        <f t="shared" si="38"/>
        <v>58.58</v>
      </c>
      <c r="K46" s="10">
        <f t="shared" si="38"/>
        <v>45.16</v>
      </c>
      <c r="L46" s="38">
        <f t="shared" ref="E46:T46" si="39">L44+L45</f>
        <v>64.93</v>
      </c>
      <c r="M46" s="23">
        <f t="shared" si="39"/>
        <v>43.12</v>
      </c>
      <c r="N46" s="35">
        <f t="shared" si="39"/>
        <v>68.28</v>
      </c>
      <c r="O46" s="35">
        <f t="shared" si="39"/>
        <v>28.96</v>
      </c>
      <c r="P46" s="36">
        <f t="shared" si="39"/>
        <v>48.96</v>
      </c>
      <c r="Q46" s="29">
        <f t="shared" si="39"/>
        <v>37.22</v>
      </c>
      <c r="R46" s="35">
        <f t="shared" si="39"/>
        <v>45.77</v>
      </c>
      <c r="S46" s="35">
        <f t="shared" si="39"/>
        <v>26.68</v>
      </c>
      <c r="T46" s="29">
        <f t="shared" si="39"/>
        <v>23</v>
      </c>
      <c r="U46" s="37"/>
      <c r="V46" s="38"/>
      <c r="W46" s="36"/>
      <c r="X46" s="37"/>
      <c r="Y46" s="37"/>
      <c r="Z46" s="23"/>
      <c r="AA46" s="23"/>
      <c r="AB46" s="36"/>
      <c r="AC46" s="37"/>
      <c r="AD46" s="37"/>
      <c r="AE46" s="29"/>
      <c r="AF46" s="23"/>
      <c r="AG46" s="37"/>
      <c r="AH46" s="39"/>
    </row>
    <row r="47" s="2" customFormat="1" customHeight="1" spans="1:34">
      <c r="A47" s="15" t="s">
        <v>65</v>
      </c>
      <c r="B47" s="15">
        <v>40</v>
      </c>
      <c r="C47" s="33">
        <f>COUNT(E47:AG47)</f>
        <v>14</v>
      </c>
      <c r="D47" s="15"/>
      <c r="E47" s="6">
        <v>2.54</v>
      </c>
      <c r="F47" s="48">
        <v>4.22</v>
      </c>
      <c r="G47" s="49">
        <v>3.22</v>
      </c>
      <c r="H47" s="49">
        <v>3.22</v>
      </c>
      <c r="I47" s="7"/>
      <c r="J47" s="6">
        <v>3.54</v>
      </c>
      <c r="K47" s="50">
        <v>4.82</v>
      </c>
      <c r="L47" s="8">
        <v>5.14</v>
      </c>
      <c r="M47" s="22">
        <v>3.54</v>
      </c>
      <c r="N47" s="9">
        <v>4.7</v>
      </c>
      <c r="O47" s="9"/>
      <c r="P47" s="36">
        <v>4.98</v>
      </c>
      <c r="Q47" s="51">
        <v>3.66</v>
      </c>
      <c r="R47" s="52">
        <v>5.66</v>
      </c>
      <c r="S47" s="35"/>
      <c r="T47" s="49">
        <v>7.97</v>
      </c>
      <c r="U47" s="53">
        <v>5.99</v>
      </c>
      <c r="V47" s="38"/>
      <c r="W47" s="36"/>
      <c r="X47" s="37"/>
      <c r="Y47" s="37"/>
      <c r="Z47" s="23"/>
      <c r="AA47" s="23"/>
      <c r="AB47" s="36"/>
      <c r="AC47" s="37"/>
      <c r="AD47" s="37"/>
      <c r="AE47" s="29"/>
      <c r="AF47" s="23"/>
      <c r="AG47" s="37"/>
      <c r="AH47" s="39"/>
    </row>
    <row r="48" s="2" customFormat="1" customHeight="1" spans="1:34">
      <c r="A48" s="15"/>
      <c r="B48" s="15"/>
      <c r="C48" s="33">
        <v>14</v>
      </c>
      <c r="D48" s="15" t="s">
        <v>37</v>
      </c>
      <c r="E48" s="29">
        <f t="shared" ref="E48:T48" si="40">E46+E47</f>
        <v>45.97</v>
      </c>
      <c r="F48" s="29">
        <f t="shared" si="40"/>
        <v>57.72</v>
      </c>
      <c r="G48" s="29">
        <f t="shared" si="40"/>
        <v>55.91</v>
      </c>
      <c r="H48" s="29">
        <f t="shared" si="40"/>
        <v>65.9</v>
      </c>
      <c r="I48" s="37">
        <f t="shared" si="40"/>
        <v>26.8</v>
      </c>
      <c r="J48" s="29">
        <f t="shared" si="40"/>
        <v>62.12</v>
      </c>
      <c r="K48" s="10">
        <f t="shared" si="40"/>
        <v>49.98</v>
      </c>
      <c r="L48" s="38">
        <f t="shared" si="40"/>
        <v>70.07</v>
      </c>
      <c r="M48" s="23">
        <f t="shared" si="40"/>
        <v>46.66</v>
      </c>
      <c r="N48" s="35">
        <f t="shared" si="40"/>
        <v>72.98</v>
      </c>
      <c r="O48" s="35">
        <f t="shared" si="40"/>
        <v>28.96</v>
      </c>
      <c r="P48" s="36">
        <f t="shared" si="40"/>
        <v>53.94</v>
      </c>
      <c r="Q48" s="29">
        <f t="shared" si="40"/>
        <v>40.88</v>
      </c>
      <c r="R48" s="35">
        <f t="shared" si="40"/>
        <v>51.43</v>
      </c>
      <c r="S48" s="35">
        <f t="shared" si="40"/>
        <v>26.68</v>
      </c>
      <c r="T48" s="29">
        <f t="shared" si="40"/>
        <v>30.97</v>
      </c>
      <c r="U48" s="37">
        <f>U2+U47</f>
        <v>35.99</v>
      </c>
      <c r="V48" s="38"/>
      <c r="W48" s="36"/>
      <c r="X48" s="37"/>
      <c r="Y48" s="37"/>
      <c r="Z48" s="23"/>
      <c r="AA48" s="23"/>
      <c r="AB48" s="36"/>
      <c r="AC48" s="37"/>
      <c r="AD48" s="37"/>
      <c r="AE48" s="29"/>
      <c r="AF48" s="23"/>
      <c r="AG48" s="37"/>
      <c r="AH48" s="39"/>
    </row>
    <row r="49" s="2" customFormat="1" customHeight="1" spans="1:34">
      <c r="A49" s="12" t="s">
        <v>66</v>
      </c>
      <c r="B49" s="15">
        <v>14</v>
      </c>
      <c r="C49" s="33">
        <f>COUNT(E49:AG49)-1</f>
        <v>12</v>
      </c>
      <c r="D49" s="15"/>
      <c r="E49" s="6">
        <v>1.45</v>
      </c>
      <c r="F49" s="29">
        <v>2</v>
      </c>
      <c r="G49" s="29"/>
      <c r="H49" s="29">
        <v>1.58</v>
      </c>
      <c r="I49" s="54"/>
      <c r="J49" s="29">
        <v>1.62</v>
      </c>
      <c r="K49" s="45">
        <v>3.1</v>
      </c>
      <c r="L49" s="8">
        <v>2.1</v>
      </c>
      <c r="M49" s="22">
        <v>1.6</v>
      </c>
      <c r="N49" s="9">
        <v>1.98</v>
      </c>
      <c r="O49" s="9">
        <v>1.62</v>
      </c>
      <c r="P49" s="10">
        <v>2.02</v>
      </c>
      <c r="Q49" s="47">
        <v>2.06</v>
      </c>
      <c r="R49" s="35">
        <v>1.92</v>
      </c>
      <c r="S49" s="9"/>
      <c r="T49" s="29">
        <v>1.73</v>
      </c>
      <c r="U49" s="55"/>
      <c r="V49" s="38"/>
      <c r="W49" s="36"/>
      <c r="X49" s="37"/>
      <c r="Y49" s="37"/>
      <c r="Z49" s="23"/>
      <c r="AA49" s="23"/>
      <c r="AB49" s="36"/>
      <c r="AC49" s="37"/>
      <c r="AD49" s="37"/>
      <c r="AE49" s="29"/>
      <c r="AF49" s="23"/>
      <c r="AG49" s="37"/>
      <c r="AH49" s="39"/>
    </row>
    <row r="50" s="2" customFormat="1" customHeight="1" spans="1:34">
      <c r="A50" s="12"/>
      <c r="B50" s="15"/>
      <c r="C50" s="33">
        <v>12</v>
      </c>
      <c r="D50" s="15" t="s">
        <v>37</v>
      </c>
      <c r="E50" s="29">
        <f t="shared" ref="E50:U50" si="41">E48+E49</f>
        <v>47.42</v>
      </c>
      <c r="F50" s="41"/>
      <c r="G50" s="29">
        <f t="shared" si="41"/>
        <v>55.91</v>
      </c>
      <c r="H50" s="29">
        <f t="shared" si="41"/>
        <v>67.48</v>
      </c>
      <c r="I50" s="37">
        <f t="shared" si="41"/>
        <v>26.8</v>
      </c>
      <c r="J50" s="29">
        <f t="shared" si="41"/>
        <v>63.74</v>
      </c>
      <c r="K50" s="36">
        <f t="shared" si="41"/>
        <v>53.08</v>
      </c>
      <c r="L50" s="38">
        <f t="shared" si="41"/>
        <v>72.17</v>
      </c>
      <c r="M50" s="23">
        <f t="shared" si="41"/>
        <v>48.26</v>
      </c>
      <c r="N50" s="35">
        <f t="shared" si="41"/>
        <v>74.96</v>
      </c>
      <c r="O50" s="35">
        <f t="shared" si="41"/>
        <v>30.58</v>
      </c>
      <c r="P50" s="36">
        <f t="shared" si="41"/>
        <v>55.96</v>
      </c>
      <c r="Q50" s="29">
        <f t="shared" si="41"/>
        <v>42.94</v>
      </c>
      <c r="R50" s="35">
        <f t="shared" si="41"/>
        <v>53.35</v>
      </c>
      <c r="S50" s="35">
        <f t="shared" si="41"/>
        <v>26.68</v>
      </c>
      <c r="T50" s="29">
        <f t="shared" si="41"/>
        <v>32.7</v>
      </c>
      <c r="U50" s="37">
        <f t="shared" si="41"/>
        <v>35.99</v>
      </c>
      <c r="V50" s="38"/>
      <c r="W50" s="36"/>
      <c r="X50" s="37"/>
      <c r="Y50" s="37"/>
      <c r="Z50" s="23"/>
      <c r="AA50" s="23"/>
      <c r="AB50" s="36"/>
      <c r="AC50" s="37"/>
      <c r="AD50" s="37"/>
      <c r="AE50" s="29"/>
      <c r="AF50" s="23"/>
      <c r="AG50" s="37"/>
      <c r="AH50" s="39"/>
    </row>
    <row r="51" s="2" customFormat="1" customHeight="1" spans="1:34">
      <c r="A51" s="15" t="s">
        <v>67</v>
      </c>
      <c r="B51" s="15">
        <v>99</v>
      </c>
      <c r="C51" s="33">
        <f t="shared" ref="C51:C55" si="42">COUNT(E51:AG51)</f>
        <v>12</v>
      </c>
      <c r="D51" s="15"/>
      <c r="E51" s="6">
        <v>1.6</v>
      </c>
      <c r="F51" s="41"/>
      <c r="G51" s="56">
        <v>8.8</v>
      </c>
      <c r="H51" s="6">
        <v>8.92</v>
      </c>
      <c r="I51" s="7"/>
      <c r="J51" s="6"/>
      <c r="K51" s="28">
        <v>12.84</v>
      </c>
      <c r="L51" s="38">
        <v>12.76</v>
      </c>
      <c r="M51" s="22">
        <v>8.92</v>
      </c>
      <c r="N51" s="57"/>
      <c r="O51" s="9">
        <v>22.73</v>
      </c>
      <c r="P51" s="10">
        <v>12.24</v>
      </c>
      <c r="Q51" s="6">
        <v>8.88</v>
      </c>
      <c r="R51" s="9">
        <v>22</v>
      </c>
      <c r="S51" s="9"/>
      <c r="T51" s="6">
        <v>12.86</v>
      </c>
      <c r="U51" s="27">
        <v>14.98</v>
      </c>
      <c r="V51" s="38"/>
      <c r="W51" s="36"/>
      <c r="X51" s="37"/>
      <c r="Y51" s="37"/>
      <c r="Z51" s="23"/>
      <c r="AA51" s="23"/>
      <c r="AB51" s="36"/>
      <c r="AC51" s="37"/>
      <c r="AD51" s="37"/>
      <c r="AE51" s="29"/>
      <c r="AF51" s="23"/>
      <c r="AG51" s="37"/>
      <c r="AH51" s="39"/>
    </row>
    <row r="52" s="2" customFormat="1" customHeight="1" spans="1:34">
      <c r="A52" s="15"/>
      <c r="B52" s="15"/>
      <c r="C52" s="33">
        <v>12</v>
      </c>
      <c r="D52" s="15" t="s">
        <v>68</v>
      </c>
      <c r="E52" s="29">
        <f t="shared" ref="E52:U52" si="43">E50+E51</f>
        <v>49.02</v>
      </c>
      <c r="F52" s="29">
        <f>F48+F49</f>
        <v>59.72</v>
      </c>
      <c r="G52" s="29">
        <f t="shared" si="43"/>
        <v>64.71</v>
      </c>
      <c r="H52" s="29">
        <f t="shared" si="43"/>
        <v>76.4</v>
      </c>
      <c r="I52" s="37">
        <f t="shared" si="43"/>
        <v>26.8</v>
      </c>
      <c r="J52" s="29">
        <f t="shared" si="43"/>
        <v>63.74</v>
      </c>
      <c r="K52" s="36">
        <f t="shared" si="43"/>
        <v>65.92</v>
      </c>
      <c r="L52" s="38">
        <f t="shared" si="43"/>
        <v>84.93</v>
      </c>
      <c r="M52" s="23">
        <f t="shared" si="43"/>
        <v>57.18</v>
      </c>
      <c r="N52" s="35">
        <f t="shared" si="43"/>
        <v>74.96</v>
      </c>
      <c r="O52" s="35">
        <f t="shared" si="43"/>
        <v>53.31</v>
      </c>
      <c r="P52" s="36">
        <f t="shared" si="43"/>
        <v>68.2</v>
      </c>
      <c r="Q52" s="29">
        <f t="shared" si="43"/>
        <v>51.82</v>
      </c>
      <c r="R52" s="35">
        <f t="shared" si="43"/>
        <v>75.35</v>
      </c>
      <c r="S52" s="35">
        <f t="shared" si="43"/>
        <v>26.68</v>
      </c>
      <c r="T52" s="29">
        <f t="shared" si="43"/>
        <v>45.56</v>
      </c>
      <c r="U52" s="37">
        <f t="shared" si="43"/>
        <v>50.97</v>
      </c>
      <c r="V52" s="38"/>
      <c r="W52" s="36"/>
      <c r="X52" s="37"/>
      <c r="Y52" s="37"/>
      <c r="Z52" s="23"/>
      <c r="AA52" s="23"/>
      <c r="AB52" s="36"/>
      <c r="AC52" s="37"/>
      <c r="AD52" s="37"/>
      <c r="AE52" s="29"/>
      <c r="AF52" s="23"/>
      <c r="AG52" s="37"/>
      <c r="AH52" s="39"/>
    </row>
    <row r="53" s="2" customFormat="1" customHeight="1" spans="1:34">
      <c r="A53" s="15" t="s">
        <v>69</v>
      </c>
      <c r="B53" s="15">
        <v>15</v>
      </c>
      <c r="C53" s="33">
        <f t="shared" si="42"/>
        <v>10</v>
      </c>
      <c r="D53" s="15"/>
      <c r="E53" s="6">
        <v>0.9</v>
      </c>
      <c r="F53" s="29">
        <v>1.04</v>
      </c>
      <c r="G53" s="29"/>
      <c r="H53" s="29">
        <v>1.12</v>
      </c>
      <c r="I53" s="54"/>
      <c r="J53" s="6"/>
      <c r="K53" s="45">
        <v>2.6</v>
      </c>
      <c r="L53" s="8"/>
      <c r="M53" s="47">
        <v>1.48</v>
      </c>
      <c r="N53" s="9">
        <v>1.65</v>
      </c>
      <c r="O53" s="9"/>
      <c r="P53" s="10"/>
      <c r="Q53" s="29">
        <v>1.04</v>
      </c>
      <c r="R53" s="57">
        <v>1.95</v>
      </c>
      <c r="S53" s="9"/>
      <c r="T53" s="29">
        <v>1.04</v>
      </c>
      <c r="U53" s="37"/>
      <c r="V53" s="38"/>
      <c r="W53" s="36"/>
      <c r="X53" s="37"/>
      <c r="Y53" s="37"/>
      <c r="Z53" s="23"/>
      <c r="AA53" s="23"/>
      <c r="AB53" s="36"/>
      <c r="AC53" s="37"/>
      <c r="AD53" s="37"/>
      <c r="AE53" s="29"/>
      <c r="AF53" s="23"/>
      <c r="AG53" s="49">
        <v>0.32</v>
      </c>
      <c r="AH53" s="39"/>
    </row>
    <row r="54" s="2" customFormat="1" customHeight="1" spans="1:34">
      <c r="A54" s="15"/>
      <c r="B54" s="15"/>
      <c r="C54" s="33" t="s">
        <v>70</v>
      </c>
      <c r="D54" s="15"/>
      <c r="E54" s="29">
        <f t="shared" ref="E54:U54" si="44">E52+E53</f>
        <v>49.92</v>
      </c>
      <c r="F54" s="29">
        <f t="shared" si="44"/>
        <v>60.76</v>
      </c>
      <c r="G54" s="29">
        <f t="shared" si="44"/>
        <v>64.71</v>
      </c>
      <c r="H54" s="29">
        <f t="shared" si="44"/>
        <v>77.52</v>
      </c>
      <c r="I54" s="37">
        <f t="shared" si="44"/>
        <v>26.8</v>
      </c>
      <c r="J54" s="29">
        <f t="shared" si="44"/>
        <v>63.74</v>
      </c>
      <c r="K54" s="36">
        <f t="shared" si="44"/>
        <v>68.52</v>
      </c>
      <c r="L54" s="38">
        <f t="shared" si="44"/>
        <v>84.93</v>
      </c>
      <c r="M54" s="23">
        <f t="shared" si="44"/>
        <v>58.66</v>
      </c>
      <c r="N54" s="35">
        <f t="shared" si="44"/>
        <v>76.61</v>
      </c>
      <c r="O54" s="35">
        <f t="shared" si="44"/>
        <v>53.31</v>
      </c>
      <c r="P54" s="36">
        <f t="shared" si="44"/>
        <v>68.2</v>
      </c>
      <c r="Q54" s="29">
        <f t="shared" si="44"/>
        <v>52.86</v>
      </c>
      <c r="R54" s="35">
        <f t="shared" si="44"/>
        <v>77.3</v>
      </c>
      <c r="S54" s="35">
        <f t="shared" si="44"/>
        <v>26.68</v>
      </c>
      <c r="T54" s="29">
        <f t="shared" si="44"/>
        <v>46.6</v>
      </c>
      <c r="U54" s="37">
        <f t="shared" si="44"/>
        <v>50.97</v>
      </c>
      <c r="V54" s="38"/>
      <c r="W54" s="36"/>
      <c r="X54" s="37"/>
      <c r="Y54" s="37"/>
      <c r="Z54" s="23"/>
      <c r="AA54" s="23"/>
      <c r="AB54" s="36"/>
      <c r="AC54" s="37"/>
      <c r="AD54" s="37"/>
      <c r="AE54" s="29"/>
      <c r="AF54" s="23"/>
      <c r="AG54" s="29">
        <f>SUM(AG53:AG53)</f>
        <v>0.32</v>
      </c>
      <c r="AH54" s="39"/>
    </row>
    <row r="55" s="2" customFormat="1" customHeight="1" spans="1:34">
      <c r="A55" s="58" t="s">
        <v>71</v>
      </c>
      <c r="B55" s="15">
        <v>35</v>
      </c>
      <c r="C55" s="33">
        <f t="shared" si="42"/>
        <v>7</v>
      </c>
      <c r="D55" s="15"/>
      <c r="E55" s="29">
        <v>3.06</v>
      </c>
      <c r="F55" s="29"/>
      <c r="G55" s="29"/>
      <c r="H55" s="29"/>
      <c r="I55" s="37"/>
      <c r="J55" s="29">
        <v>3.14</v>
      </c>
      <c r="K55" s="36"/>
      <c r="L55" s="38"/>
      <c r="M55" s="22">
        <v>3.14</v>
      </c>
      <c r="N55" s="9"/>
      <c r="O55" s="9">
        <v>8.62</v>
      </c>
      <c r="P55" s="10">
        <v>4.22</v>
      </c>
      <c r="Q55" s="59">
        <v>4.22</v>
      </c>
      <c r="R55" s="9"/>
      <c r="S55" s="9"/>
      <c r="T55" s="6">
        <v>3.14</v>
      </c>
      <c r="U55" s="37"/>
      <c r="V55" s="38"/>
      <c r="W55" s="36"/>
      <c r="X55" s="37"/>
      <c r="Y55" s="37"/>
      <c r="Z55" s="23"/>
      <c r="AA55" s="23"/>
      <c r="AB55" s="36"/>
      <c r="AC55" s="37"/>
      <c r="AD55" s="37"/>
      <c r="AE55" s="29"/>
      <c r="AF55" s="23"/>
      <c r="AG55" s="29"/>
      <c r="AH55" s="39"/>
    </row>
    <row r="56" s="2" customFormat="1" customHeight="1" spans="1:34">
      <c r="A56" s="60"/>
      <c r="B56" s="15"/>
      <c r="C56" s="33">
        <v>7</v>
      </c>
      <c r="D56" s="15" t="s">
        <v>37</v>
      </c>
      <c r="E56" s="29">
        <f t="shared" ref="E56:J56" si="45">E54+E55</f>
        <v>52.98</v>
      </c>
      <c r="F56" s="29"/>
      <c r="G56" s="29"/>
      <c r="H56" s="29">
        <f t="shared" si="45"/>
        <v>77.52</v>
      </c>
      <c r="I56" s="37">
        <f t="shared" si="45"/>
        <v>26.8</v>
      </c>
      <c r="J56" s="29">
        <f t="shared" si="45"/>
        <v>66.88</v>
      </c>
      <c r="K56" s="36"/>
      <c r="L56" s="38">
        <f t="shared" ref="L56:U56" si="46">L54+L55</f>
        <v>84.93</v>
      </c>
      <c r="M56" s="23">
        <f t="shared" si="46"/>
        <v>61.8</v>
      </c>
      <c r="N56" s="35">
        <f t="shared" si="46"/>
        <v>76.61</v>
      </c>
      <c r="O56" s="35">
        <f t="shared" si="46"/>
        <v>61.93</v>
      </c>
      <c r="P56" s="36">
        <f t="shared" si="46"/>
        <v>72.42</v>
      </c>
      <c r="Q56" s="29">
        <f t="shared" si="46"/>
        <v>57.08</v>
      </c>
      <c r="R56" s="35">
        <f t="shared" si="46"/>
        <v>77.3</v>
      </c>
      <c r="S56" s="35">
        <f t="shared" si="46"/>
        <v>26.68</v>
      </c>
      <c r="T56" s="29">
        <f t="shared" si="46"/>
        <v>49.74</v>
      </c>
      <c r="U56" s="37">
        <f t="shared" si="46"/>
        <v>50.97</v>
      </c>
      <c r="V56" s="38">
        <f>V2+V55</f>
        <v>30</v>
      </c>
      <c r="W56" s="36">
        <f>W2+W55</f>
        <v>30</v>
      </c>
      <c r="X56" s="37"/>
      <c r="Y56" s="37"/>
      <c r="Z56" s="23"/>
      <c r="AA56" s="23"/>
      <c r="AB56" s="36"/>
      <c r="AC56" s="37"/>
      <c r="AD56" s="37"/>
      <c r="AE56" s="29"/>
      <c r="AF56" s="23"/>
      <c r="AG56" s="29"/>
      <c r="AH56" s="39"/>
    </row>
    <row r="57" s="2" customFormat="1" customHeight="1" spans="1:34">
      <c r="A57" s="15" t="s">
        <v>72</v>
      </c>
      <c r="B57" s="15">
        <v>40</v>
      </c>
      <c r="C57" s="33">
        <f>COUNT(E57:AG57)</f>
        <v>12</v>
      </c>
      <c r="D57" s="15"/>
      <c r="E57" s="6">
        <v>2.72</v>
      </c>
      <c r="F57" s="6">
        <v>3.46</v>
      </c>
      <c r="G57" s="6">
        <v>3.46</v>
      </c>
      <c r="H57" s="6">
        <v>3.62</v>
      </c>
      <c r="I57" s="7"/>
      <c r="J57" s="6">
        <v>3.62</v>
      </c>
      <c r="K57" s="10">
        <v>4.42</v>
      </c>
      <c r="L57" s="8">
        <v>4.99</v>
      </c>
      <c r="M57" s="22">
        <v>3.62</v>
      </c>
      <c r="N57" s="9">
        <v>9.21</v>
      </c>
      <c r="O57" s="9"/>
      <c r="P57" s="10"/>
      <c r="Q57" s="6">
        <v>3.62</v>
      </c>
      <c r="R57" s="9"/>
      <c r="S57" s="9"/>
      <c r="T57" s="6">
        <v>3.7</v>
      </c>
      <c r="U57" s="37"/>
      <c r="V57" s="38"/>
      <c r="W57" s="36"/>
      <c r="X57" s="53">
        <v>0</v>
      </c>
      <c r="Y57" s="37"/>
      <c r="Z57" s="23"/>
      <c r="AA57" s="61"/>
      <c r="AB57" s="36"/>
      <c r="AC57" s="37"/>
      <c r="AD57" s="37"/>
      <c r="AE57" s="29"/>
      <c r="AF57" s="23"/>
      <c r="AG57" s="29"/>
      <c r="AH57" s="39"/>
    </row>
    <row r="58" s="2" customFormat="1" customHeight="1" spans="1:34">
      <c r="A58" s="15"/>
      <c r="B58" s="15"/>
      <c r="C58" s="33" t="s">
        <v>73</v>
      </c>
      <c r="D58" s="15" t="s">
        <v>37</v>
      </c>
      <c r="E58" s="29">
        <f t="shared" ref="E58:J58" si="47">E56+E57</f>
        <v>55.7</v>
      </c>
      <c r="F58" s="29">
        <f>F54+F57</f>
        <v>64.22</v>
      </c>
      <c r="G58" s="29">
        <f>G54+G57</f>
        <v>68.17</v>
      </c>
      <c r="H58" s="29">
        <f t="shared" si="47"/>
        <v>81.14</v>
      </c>
      <c r="I58" s="37">
        <f t="shared" si="47"/>
        <v>26.8</v>
      </c>
      <c r="J58" s="29">
        <f t="shared" si="47"/>
        <v>70.5</v>
      </c>
      <c r="K58" s="36">
        <f>SUM(K54,K57)</f>
        <v>72.94</v>
      </c>
      <c r="L58" s="38">
        <f t="shared" ref="L58:W58" si="48">L56+L57</f>
        <v>89.92</v>
      </c>
      <c r="M58" s="23">
        <f t="shared" si="48"/>
        <v>65.42</v>
      </c>
      <c r="N58" s="35">
        <f t="shared" si="48"/>
        <v>85.82</v>
      </c>
      <c r="O58" s="35">
        <f t="shared" si="48"/>
        <v>61.93</v>
      </c>
      <c r="P58" s="36">
        <f t="shared" si="48"/>
        <v>72.42</v>
      </c>
      <c r="Q58" s="29">
        <f t="shared" si="48"/>
        <v>60.7</v>
      </c>
      <c r="R58" s="35">
        <f t="shared" si="48"/>
        <v>77.3</v>
      </c>
      <c r="S58" s="35">
        <f t="shared" si="48"/>
        <v>26.68</v>
      </c>
      <c r="T58" s="29">
        <f t="shared" si="48"/>
        <v>53.44</v>
      </c>
      <c r="U58" s="37">
        <f t="shared" si="48"/>
        <v>50.97</v>
      </c>
      <c r="V58" s="38">
        <f t="shared" si="48"/>
        <v>30</v>
      </c>
      <c r="W58" s="36">
        <f t="shared" si="48"/>
        <v>30</v>
      </c>
      <c r="X58" s="37">
        <f>X2+X57</f>
        <v>33</v>
      </c>
      <c r="Y58" s="37"/>
      <c r="Z58" s="23"/>
      <c r="AA58" s="23"/>
      <c r="AB58" s="36"/>
      <c r="AC58" s="37"/>
      <c r="AD58" s="37"/>
      <c r="AE58" s="29"/>
      <c r="AF58" s="23"/>
      <c r="AG58" s="29"/>
      <c r="AH58" s="39"/>
    </row>
    <row r="59" s="2" customFormat="1" customHeight="1" spans="1:34">
      <c r="A59" s="15" t="s">
        <v>74</v>
      </c>
      <c r="B59" s="15">
        <v>40</v>
      </c>
      <c r="C59" s="33">
        <f>COUNT(E59:AG59)</f>
        <v>13</v>
      </c>
      <c r="D59" s="15"/>
      <c r="E59" s="6">
        <v>2.48</v>
      </c>
      <c r="F59" s="45">
        <v>4.04</v>
      </c>
      <c r="G59" s="6"/>
      <c r="H59" s="6">
        <v>3.2</v>
      </c>
      <c r="I59" s="7"/>
      <c r="J59" s="56">
        <v>3.04</v>
      </c>
      <c r="K59" s="10">
        <v>4.44</v>
      </c>
      <c r="L59" s="62"/>
      <c r="M59" s="23">
        <v>3.04</v>
      </c>
      <c r="N59" s="9">
        <v>6.33</v>
      </c>
      <c r="O59" s="9">
        <v>8.51</v>
      </c>
      <c r="P59" s="10"/>
      <c r="Q59" s="29">
        <v>3</v>
      </c>
      <c r="R59" s="35"/>
      <c r="S59" s="9"/>
      <c r="T59" s="29">
        <v>3.04</v>
      </c>
      <c r="U59" s="27">
        <v>4.79</v>
      </c>
      <c r="V59" s="8"/>
      <c r="W59" s="63">
        <v>10.64</v>
      </c>
      <c r="X59" s="55"/>
      <c r="Y59" s="37"/>
      <c r="Z59" s="23"/>
      <c r="AA59" s="23"/>
      <c r="AB59" s="36"/>
      <c r="AC59" s="37"/>
      <c r="AD59" s="37"/>
      <c r="AE59" s="29"/>
      <c r="AF59" s="23"/>
      <c r="AG59" s="49">
        <v>0.64</v>
      </c>
      <c r="AH59" s="39"/>
    </row>
    <row r="60" s="2" customFormat="1" customHeight="1" spans="1:34">
      <c r="A60" s="15"/>
      <c r="B60" s="15"/>
      <c r="C60" s="33" t="s">
        <v>75</v>
      </c>
      <c r="D60" s="15"/>
      <c r="E60" s="29">
        <f t="shared" ref="E60:X60" si="49">E58+E59</f>
        <v>58.18</v>
      </c>
      <c r="F60" s="29">
        <f t="shared" si="49"/>
        <v>68.26</v>
      </c>
      <c r="G60" s="29">
        <f t="shared" si="49"/>
        <v>68.17</v>
      </c>
      <c r="H60" s="29">
        <f t="shared" si="49"/>
        <v>84.34</v>
      </c>
      <c r="I60" s="37">
        <f t="shared" si="49"/>
        <v>26.8</v>
      </c>
      <c r="J60" s="29">
        <f t="shared" si="49"/>
        <v>73.54</v>
      </c>
      <c r="K60" s="36">
        <f t="shared" si="49"/>
        <v>77.38</v>
      </c>
      <c r="L60" s="38">
        <f t="shared" si="49"/>
        <v>89.92</v>
      </c>
      <c r="M60" s="23">
        <f t="shared" si="49"/>
        <v>68.46</v>
      </c>
      <c r="N60" s="35">
        <f t="shared" si="49"/>
        <v>92.15</v>
      </c>
      <c r="O60" s="35">
        <f t="shared" si="49"/>
        <v>70.44</v>
      </c>
      <c r="P60" s="36">
        <f t="shared" si="49"/>
        <v>72.42</v>
      </c>
      <c r="Q60" s="29">
        <f t="shared" si="49"/>
        <v>63.7</v>
      </c>
      <c r="R60" s="35">
        <f t="shared" si="49"/>
        <v>77.3</v>
      </c>
      <c r="S60" s="35">
        <f t="shared" si="49"/>
        <v>26.68</v>
      </c>
      <c r="T60" s="29">
        <f t="shared" si="49"/>
        <v>56.48</v>
      </c>
      <c r="U60" s="37">
        <f t="shared" si="49"/>
        <v>55.76</v>
      </c>
      <c r="V60" s="38">
        <f t="shared" si="49"/>
        <v>30</v>
      </c>
      <c r="W60" s="36">
        <f t="shared" si="49"/>
        <v>40.64</v>
      </c>
      <c r="X60" s="37">
        <f t="shared" si="49"/>
        <v>33</v>
      </c>
      <c r="Y60" s="37"/>
      <c r="Z60" s="23"/>
      <c r="AA60" s="23"/>
      <c r="AB60" s="36"/>
      <c r="AC60" s="37"/>
      <c r="AD60" s="37"/>
      <c r="AE60" s="29"/>
      <c r="AF60" s="23"/>
      <c r="AG60" s="29">
        <f>SUM(AG54,AG59)</f>
        <v>0.96</v>
      </c>
      <c r="AH60" s="39"/>
    </row>
    <row r="61" s="2" customFormat="1" customHeight="1" spans="1:34">
      <c r="A61" s="12" t="s">
        <v>76</v>
      </c>
      <c r="B61" s="15">
        <v>7</v>
      </c>
      <c r="C61" s="33">
        <f>COUNT(E61:AG61)-1</f>
        <v>0</v>
      </c>
      <c r="D61" s="15"/>
      <c r="E61" s="29"/>
      <c r="F61" s="29">
        <v>10</v>
      </c>
      <c r="G61" s="29"/>
      <c r="H61" s="29"/>
      <c r="I61" s="37"/>
      <c r="J61" s="64"/>
      <c r="K61" s="36"/>
      <c r="L61" s="38"/>
      <c r="M61" s="23"/>
      <c r="N61" s="35"/>
      <c r="O61" s="57"/>
      <c r="P61" s="36"/>
      <c r="Q61" s="29"/>
      <c r="R61" s="57"/>
      <c r="S61" s="35"/>
      <c r="T61" s="29"/>
      <c r="U61" s="37"/>
      <c r="V61" s="38"/>
      <c r="W61" s="36"/>
      <c r="X61" s="55"/>
      <c r="Y61" s="53"/>
      <c r="Z61" s="23"/>
      <c r="AA61" s="23"/>
      <c r="AB61" s="36"/>
      <c r="AC61" s="55"/>
      <c r="AD61" s="55"/>
      <c r="AE61" s="64"/>
      <c r="AF61" s="23"/>
      <c r="AG61" s="65"/>
      <c r="AH61" s="39"/>
    </row>
    <row r="62" s="2" customFormat="1" customHeight="1" spans="1:34">
      <c r="A62" s="12"/>
      <c r="B62" s="15"/>
      <c r="C62" s="33">
        <v>11</v>
      </c>
      <c r="D62" s="15"/>
      <c r="E62" s="29">
        <f t="shared" ref="E62:J62" si="50">E60+E61</f>
        <v>58.18</v>
      </c>
      <c r="F62" s="41"/>
      <c r="G62" s="29"/>
      <c r="H62" s="29"/>
      <c r="I62" s="37">
        <f t="shared" si="50"/>
        <v>26.8</v>
      </c>
      <c r="J62" s="29">
        <f t="shared" si="50"/>
        <v>73.54</v>
      </c>
      <c r="K62" s="36"/>
      <c r="L62" s="38">
        <f t="shared" ref="L62:T62" si="51">L60+L61</f>
        <v>89.92</v>
      </c>
      <c r="M62" s="23">
        <f t="shared" si="51"/>
        <v>68.46</v>
      </c>
      <c r="N62" s="35">
        <f t="shared" si="51"/>
        <v>92.15</v>
      </c>
      <c r="O62" s="35">
        <f t="shared" si="51"/>
        <v>70.44</v>
      </c>
      <c r="P62" s="36">
        <f t="shared" si="51"/>
        <v>72.42</v>
      </c>
      <c r="Q62" s="29">
        <f t="shared" si="51"/>
        <v>63.7</v>
      </c>
      <c r="R62" s="35">
        <f t="shared" si="51"/>
        <v>77.3</v>
      </c>
      <c r="S62" s="35">
        <f t="shared" si="51"/>
        <v>26.68</v>
      </c>
      <c r="T62" s="29">
        <f t="shared" si="51"/>
        <v>56.48</v>
      </c>
      <c r="U62" s="66"/>
      <c r="V62" s="38">
        <f t="shared" ref="V62:X62" si="52">V60+V61</f>
        <v>30</v>
      </c>
      <c r="W62" s="36">
        <f t="shared" si="52"/>
        <v>40.64</v>
      </c>
      <c r="X62" s="37">
        <f t="shared" si="52"/>
        <v>33</v>
      </c>
      <c r="Y62" s="37">
        <f>Y2+Y61</f>
        <v>34</v>
      </c>
      <c r="Z62" s="23"/>
      <c r="AA62" s="23"/>
      <c r="AB62" s="36"/>
      <c r="AC62" s="37"/>
      <c r="AD62" s="37"/>
      <c r="AE62" s="29"/>
      <c r="AF62" s="23"/>
      <c r="AG62" s="65"/>
      <c r="AH62" s="39"/>
    </row>
    <row r="63" s="2" customFormat="1" customHeight="1" spans="1:34">
      <c r="A63" s="12" t="s">
        <v>77</v>
      </c>
      <c r="B63" s="15">
        <v>40</v>
      </c>
      <c r="C63" s="33">
        <f>COUNT(E63:AG63)-2</f>
        <v>0</v>
      </c>
      <c r="D63" s="15"/>
      <c r="E63" s="45"/>
      <c r="F63" s="41"/>
      <c r="G63" s="67"/>
      <c r="H63" s="49"/>
      <c r="I63" s="37"/>
      <c r="J63" s="29"/>
      <c r="K63" s="50"/>
      <c r="L63" s="68"/>
      <c r="M63" s="23"/>
      <c r="N63" s="35"/>
      <c r="O63" s="35"/>
      <c r="P63" s="36"/>
      <c r="Q63" s="29">
        <v>9</v>
      </c>
      <c r="R63" s="35">
        <v>9</v>
      </c>
      <c r="S63" s="35"/>
      <c r="T63" s="29"/>
      <c r="U63" s="53"/>
      <c r="V63" s="68"/>
      <c r="W63" s="36"/>
      <c r="X63" s="37"/>
      <c r="Y63" s="37"/>
      <c r="Z63" s="69"/>
      <c r="AA63" s="23"/>
      <c r="AB63" s="36"/>
      <c r="AC63" s="55"/>
      <c r="AD63" s="55"/>
      <c r="AE63" s="64"/>
      <c r="AF63" s="23"/>
      <c r="AG63" s="65"/>
      <c r="AH63" s="39"/>
    </row>
    <row r="64" s="2" customFormat="1" customHeight="1" spans="1:34">
      <c r="A64" s="12"/>
      <c r="B64" s="15"/>
      <c r="C64" s="33" t="s">
        <v>78</v>
      </c>
      <c r="D64" s="15"/>
      <c r="E64" s="29">
        <f t="shared" ref="E64:J64" si="53">E62+E63</f>
        <v>58.18</v>
      </c>
      <c r="F64" s="41"/>
      <c r="G64" s="29">
        <f>G60+G63</f>
        <v>68.17</v>
      </c>
      <c r="H64" s="29">
        <f>H60+H63</f>
        <v>84.34</v>
      </c>
      <c r="I64" s="37">
        <f t="shared" si="53"/>
        <v>26.8</v>
      </c>
      <c r="J64" s="29">
        <f t="shared" si="53"/>
        <v>73.54</v>
      </c>
      <c r="K64" s="36">
        <f>SUM(K60,K63)</f>
        <v>77.38</v>
      </c>
      <c r="L64" s="38">
        <f t="shared" ref="L64:P64" si="54">L62+L63</f>
        <v>89.92</v>
      </c>
      <c r="M64" s="23">
        <f t="shared" si="54"/>
        <v>68.46</v>
      </c>
      <c r="N64" s="35">
        <f t="shared" si="54"/>
        <v>92.15</v>
      </c>
      <c r="O64" s="35">
        <f t="shared" si="54"/>
        <v>70.44</v>
      </c>
      <c r="P64" s="36">
        <f t="shared" si="54"/>
        <v>72.42</v>
      </c>
      <c r="Q64" s="70"/>
      <c r="R64" s="71"/>
      <c r="S64" s="35">
        <f t="shared" ref="S64:Y64" si="55">S62+S63</f>
        <v>26.68</v>
      </c>
      <c r="T64" s="29">
        <f t="shared" si="55"/>
        <v>56.48</v>
      </c>
      <c r="U64" s="37">
        <f>U60+U63</f>
        <v>55.76</v>
      </c>
      <c r="V64" s="38">
        <f t="shared" si="55"/>
        <v>30</v>
      </c>
      <c r="W64" s="36">
        <f t="shared" si="55"/>
        <v>40.64</v>
      </c>
      <c r="X64" s="37">
        <f t="shared" si="55"/>
        <v>33</v>
      </c>
      <c r="Y64" s="37">
        <f t="shared" si="55"/>
        <v>34</v>
      </c>
      <c r="Z64" s="23">
        <f>Z2+Z63</f>
        <v>37</v>
      </c>
      <c r="AA64" s="23"/>
      <c r="AB64" s="36"/>
      <c r="AC64" s="37"/>
      <c r="AD64" s="37"/>
      <c r="AE64" s="29"/>
      <c r="AF64" s="23"/>
      <c r="AG64" s="65"/>
      <c r="AH64" s="39"/>
    </row>
    <row r="65" s="2" customFormat="1" customHeight="1" spans="1:34">
      <c r="A65" s="12" t="s">
        <v>79</v>
      </c>
      <c r="B65" s="15">
        <v>30</v>
      </c>
      <c r="C65" s="33">
        <f t="shared" ref="C65:C69" si="56">COUNT(E65:AG65)</f>
        <v>0</v>
      </c>
      <c r="D65" s="15"/>
      <c r="E65" s="29"/>
      <c r="F65" s="41"/>
      <c r="G65" s="48"/>
      <c r="H65" s="29"/>
      <c r="I65" s="37"/>
      <c r="J65" s="64"/>
      <c r="K65" s="36"/>
      <c r="L65" s="38"/>
      <c r="M65" s="23"/>
      <c r="N65" s="35"/>
      <c r="O65" s="35"/>
      <c r="P65" s="36"/>
      <c r="Q65" s="70"/>
      <c r="R65" s="71"/>
      <c r="S65" s="35"/>
      <c r="T65" s="29"/>
      <c r="U65" s="37"/>
      <c r="V65" s="68"/>
      <c r="W65" s="36"/>
      <c r="X65" s="37"/>
      <c r="Y65" s="37"/>
      <c r="Z65" s="61"/>
      <c r="AA65" s="69"/>
      <c r="AB65" s="36"/>
      <c r="AC65" s="37"/>
      <c r="AD65" s="37"/>
      <c r="AE65" s="29"/>
      <c r="AF65" s="23"/>
      <c r="AG65" s="65"/>
      <c r="AH65" s="39"/>
    </row>
    <row r="66" s="2" customFormat="1" customHeight="1" spans="1:34">
      <c r="A66" s="12"/>
      <c r="B66" s="15"/>
      <c r="C66" s="33" t="s">
        <v>61</v>
      </c>
      <c r="D66" s="15"/>
      <c r="E66" s="29">
        <f t="shared" ref="E66:P66" si="57">E64+E65</f>
        <v>58.18</v>
      </c>
      <c r="F66" s="41"/>
      <c r="G66" s="29">
        <f t="shared" si="57"/>
        <v>68.17</v>
      </c>
      <c r="H66" s="29">
        <f t="shared" si="57"/>
        <v>84.34</v>
      </c>
      <c r="I66" s="37">
        <f t="shared" si="57"/>
        <v>26.8</v>
      </c>
      <c r="J66" s="29">
        <f t="shared" si="57"/>
        <v>73.54</v>
      </c>
      <c r="K66" s="36">
        <f t="shared" si="57"/>
        <v>77.38</v>
      </c>
      <c r="L66" s="38">
        <f t="shared" si="57"/>
        <v>89.92</v>
      </c>
      <c r="M66" s="23">
        <f t="shared" si="57"/>
        <v>68.46</v>
      </c>
      <c r="N66" s="29">
        <f t="shared" si="57"/>
        <v>92.15</v>
      </c>
      <c r="O66" s="35">
        <f t="shared" si="57"/>
        <v>70.44</v>
      </c>
      <c r="P66" s="36">
        <f t="shared" si="57"/>
        <v>72.42</v>
      </c>
      <c r="Q66" s="70"/>
      <c r="R66" s="71"/>
      <c r="S66" s="35">
        <f t="shared" ref="S66:Z66" si="58">S64+S65</f>
        <v>26.68</v>
      </c>
      <c r="T66" s="29">
        <f t="shared" si="58"/>
        <v>56.48</v>
      </c>
      <c r="U66" s="37"/>
      <c r="V66" s="38">
        <f t="shared" si="58"/>
        <v>30</v>
      </c>
      <c r="W66" s="36">
        <f t="shared" si="58"/>
        <v>40.64</v>
      </c>
      <c r="X66" s="37">
        <f t="shared" si="58"/>
        <v>33</v>
      </c>
      <c r="Y66" s="37">
        <f t="shared" si="58"/>
        <v>34</v>
      </c>
      <c r="Z66" s="23">
        <f t="shared" si="58"/>
        <v>37</v>
      </c>
      <c r="AA66" s="23">
        <f>SUM(AA2,AA65)</f>
        <v>41</v>
      </c>
      <c r="AB66" s="36"/>
      <c r="AC66" s="37"/>
      <c r="AD66" s="37"/>
      <c r="AE66" s="29"/>
      <c r="AF66" s="23"/>
      <c r="AG66" s="65"/>
      <c r="AH66" s="39"/>
    </row>
    <row r="67" s="2" customFormat="1" customHeight="1" spans="1:34">
      <c r="A67" s="15" t="s">
        <v>80</v>
      </c>
      <c r="B67" s="15">
        <v>40</v>
      </c>
      <c r="C67" s="33">
        <f t="shared" si="56"/>
        <v>0</v>
      </c>
      <c r="D67" s="15"/>
      <c r="E67" s="45"/>
      <c r="F67" s="41"/>
      <c r="G67" s="64"/>
      <c r="H67" s="29"/>
      <c r="I67" s="37"/>
      <c r="J67" s="29"/>
      <c r="K67" s="36"/>
      <c r="L67" s="38"/>
      <c r="M67" s="23"/>
      <c r="N67" s="35"/>
      <c r="O67" s="35"/>
      <c r="P67" s="36"/>
      <c r="Q67" s="70"/>
      <c r="R67" s="71"/>
      <c r="S67" s="35"/>
      <c r="T67" s="29"/>
      <c r="U67" s="37"/>
      <c r="V67" s="68"/>
      <c r="W67" s="36"/>
      <c r="X67" s="37"/>
      <c r="Y67" s="37"/>
      <c r="Z67" s="23"/>
      <c r="AA67" s="23"/>
      <c r="AB67" s="50"/>
      <c r="AC67" s="53"/>
      <c r="AD67" s="53"/>
      <c r="AE67" s="49"/>
      <c r="AF67" s="23"/>
      <c r="AG67" s="65"/>
      <c r="AH67" s="39"/>
    </row>
    <row r="68" s="2" customFormat="1" customHeight="1" spans="1:34">
      <c r="A68" s="15"/>
      <c r="B68" s="15"/>
      <c r="C68" s="33" t="s">
        <v>81</v>
      </c>
      <c r="D68" s="15" t="s">
        <v>37</v>
      </c>
      <c r="E68" s="29">
        <f t="shared" ref="E68:P68" si="59">E66+E67</f>
        <v>58.18</v>
      </c>
      <c r="F68" s="41"/>
      <c r="G68" s="29">
        <f t="shared" si="59"/>
        <v>68.17</v>
      </c>
      <c r="H68" s="29">
        <f t="shared" si="59"/>
        <v>84.34</v>
      </c>
      <c r="I68" s="37">
        <f t="shared" si="59"/>
        <v>26.8</v>
      </c>
      <c r="J68" s="29">
        <f t="shared" si="59"/>
        <v>73.54</v>
      </c>
      <c r="K68" s="36">
        <f t="shared" si="59"/>
        <v>77.38</v>
      </c>
      <c r="L68" s="38">
        <f t="shared" si="59"/>
        <v>89.92</v>
      </c>
      <c r="M68" s="23">
        <f t="shared" si="59"/>
        <v>68.46</v>
      </c>
      <c r="N68" s="29">
        <f t="shared" si="59"/>
        <v>92.15</v>
      </c>
      <c r="O68" s="35">
        <f t="shared" si="59"/>
        <v>70.44</v>
      </c>
      <c r="P68" s="36">
        <f t="shared" si="59"/>
        <v>72.42</v>
      </c>
      <c r="Q68" s="70"/>
      <c r="R68" s="71"/>
      <c r="S68" s="35">
        <f t="shared" ref="S68:AA68" si="60">S66+S67</f>
        <v>26.68</v>
      </c>
      <c r="T68" s="29">
        <f t="shared" si="60"/>
        <v>56.48</v>
      </c>
      <c r="U68" s="37">
        <f>U64+U67</f>
        <v>55.76</v>
      </c>
      <c r="V68" s="38">
        <f t="shared" si="60"/>
        <v>30</v>
      </c>
      <c r="W68" s="36">
        <f t="shared" si="60"/>
        <v>40.64</v>
      </c>
      <c r="X68" s="37">
        <f t="shared" si="60"/>
        <v>33</v>
      </c>
      <c r="Y68" s="37">
        <f t="shared" si="60"/>
        <v>34</v>
      </c>
      <c r="Z68" s="23">
        <f t="shared" si="60"/>
        <v>37</v>
      </c>
      <c r="AA68" s="23">
        <f t="shared" si="60"/>
        <v>41</v>
      </c>
      <c r="AB68" s="36">
        <f t="shared" ref="AB68:AE68" si="61">AB2+AB67</f>
        <v>38</v>
      </c>
      <c r="AC68" s="37">
        <f t="shared" si="61"/>
        <v>36</v>
      </c>
      <c r="AD68" s="37">
        <f t="shared" si="61"/>
        <v>37</v>
      </c>
      <c r="AE68" s="29">
        <f t="shared" si="61"/>
        <v>37</v>
      </c>
      <c r="AF68" s="23"/>
      <c r="AG68" s="65"/>
      <c r="AH68" s="39"/>
    </row>
    <row r="69" s="2" customFormat="1" customHeight="1" spans="1:34">
      <c r="A69" s="15" t="s">
        <v>82</v>
      </c>
      <c r="B69" s="15">
        <v>80</v>
      </c>
      <c r="C69" s="33">
        <f t="shared" si="56"/>
        <v>0</v>
      </c>
      <c r="D69" s="15"/>
      <c r="E69" s="29"/>
      <c r="F69" s="41"/>
      <c r="G69" s="29"/>
      <c r="H69" s="29"/>
      <c r="I69" s="37"/>
      <c r="J69" s="29"/>
      <c r="K69" s="36"/>
      <c r="L69" s="38"/>
      <c r="M69" s="23"/>
      <c r="N69" s="29"/>
      <c r="O69" s="35"/>
      <c r="P69" s="36"/>
      <c r="Q69" s="70"/>
      <c r="R69" s="71"/>
      <c r="S69" s="35"/>
      <c r="T69" s="29"/>
      <c r="U69" s="37"/>
      <c r="V69" s="38"/>
      <c r="W69" s="36"/>
      <c r="X69" s="37"/>
      <c r="Y69" s="37"/>
      <c r="Z69" s="23"/>
      <c r="AA69" s="29"/>
      <c r="AB69" s="36"/>
      <c r="AC69" s="37"/>
      <c r="AD69" s="37"/>
      <c r="AE69" s="29"/>
      <c r="AF69" s="23"/>
      <c r="AG69" s="65"/>
      <c r="AH69" s="39"/>
    </row>
    <row r="70" s="2" customFormat="1" customHeight="1" spans="1:34">
      <c r="A70" s="15"/>
      <c r="B70" s="15"/>
      <c r="C70" s="33">
        <v>12</v>
      </c>
      <c r="D70" s="15"/>
      <c r="E70" s="29">
        <f t="shared" ref="E70:P70" si="62">E68+E69</f>
        <v>58.18</v>
      </c>
      <c r="F70" s="41"/>
      <c r="G70" s="29">
        <f t="shared" si="62"/>
        <v>68.17</v>
      </c>
      <c r="H70" s="29">
        <f t="shared" si="62"/>
        <v>84.34</v>
      </c>
      <c r="I70" s="37">
        <f t="shared" si="62"/>
        <v>26.8</v>
      </c>
      <c r="J70" s="29">
        <f t="shared" si="62"/>
        <v>73.54</v>
      </c>
      <c r="K70" s="36">
        <f t="shared" si="62"/>
        <v>77.38</v>
      </c>
      <c r="L70" s="38">
        <f t="shared" si="62"/>
        <v>89.92</v>
      </c>
      <c r="M70" s="23">
        <f t="shared" si="62"/>
        <v>68.46</v>
      </c>
      <c r="N70" s="29">
        <f t="shared" si="62"/>
        <v>92.15</v>
      </c>
      <c r="O70" s="35">
        <f t="shared" si="62"/>
        <v>70.44</v>
      </c>
      <c r="P70" s="36">
        <f t="shared" si="62"/>
        <v>72.42</v>
      </c>
      <c r="Q70" s="70"/>
      <c r="R70" s="71"/>
      <c r="S70" s="35">
        <f t="shared" ref="S70:AE70" si="63">S68+S69</f>
        <v>26.68</v>
      </c>
      <c r="T70" s="29">
        <f t="shared" si="63"/>
        <v>56.48</v>
      </c>
      <c r="U70" s="37">
        <f t="shared" si="63"/>
        <v>55.76</v>
      </c>
      <c r="V70" s="38">
        <f t="shared" si="63"/>
        <v>30</v>
      </c>
      <c r="W70" s="36">
        <f t="shared" si="63"/>
        <v>40.64</v>
      </c>
      <c r="X70" s="37">
        <f t="shared" si="63"/>
        <v>33</v>
      </c>
      <c r="Y70" s="37">
        <f t="shared" si="63"/>
        <v>34</v>
      </c>
      <c r="Z70" s="23">
        <f t="shared" si="63"/>
        <v>37</v>
      </c>
      <c r="AA70" s="23">
        <f t="shared" si="63"/>
        <v>41</v>
      </c>
      <c r="AB70" s="36">
        <f t="shared" si="63"/>
        <v>38</v>
      </c>
      <c r="AC70" s="37">
        <f t="shared" si="63"/>
        <v>36</v>
      </c>
      <c r="AD70" s="37">
        <f t="shared" si="63"/>
        <v>37</v>
      </c>
      <c r="AE70" s="29">
        <f t="shared" si="63"/>
        <v>37</v>
      </c>
      <c r="AF70" s="23"/>
      <c r="AG70" s="65"/>
      <c r="AH70" s="39"/>
    </row>
    <row r="71" s="2" customFormat="1" customHeight="1" spans="1:34">
      <c r="A71" s="15" t="s">
        <v>83</v>
      </c>
      <c r="B71" s="15">
        <v>35</v>
      </c>
      <c r="C71" s="33">
        <f t="shared" ref="C71:C75" si="64">COUNT(E71:AG71)</f>
        <v>0</v>
      </c>
      <c r="D71" s="15"/>
      <c r="E71" s="29"/>
      <c r="F71" s="41"/>
      <c r="G71" s="61"/>
      <c r="H71" s="23"/>
      <c r="I71" s="55"/>
      <c r="J71" s="64"/>
      <c r="K71" s="36"/>
      <c r="L71" s="38"/>
      <c r="M71" s="23"/>
      <c r="N71" s="29"/>
      <c r="O71" s="35"/>
      <c r="P71" s="36"/>
      <c r="Q71" s="70"/>
      <c r="R71" s="71"/>
      <c r="S71" s="35"/>
      <c r="T71" s="29"/>
      <c r="U71" s="37"/>
      <c r="V71" s="68"/>
      <c r="W71" s="36"/>
      <c r="X71" s="55"/>
      <c r="Y71" s="37"/>
      <c r="Z71" s="23"/>
      <c r="AA71" s="68"/>
      <c r="AB71" s="36"/>
      <c r="AC71" s="37"/>
      <c r="AD71" s="37"/>
      <c r="AE71" s="29"/>
      <c r="AF71" s="23"/>
      <c r="AG71" s="65"/>
      <c r="AH71" s="39"/>
    </row>
    <row r="72" s="2" customFormat="1" customHeight="1" spans="1:34">
      <c r="A72" s="15"/>
      <c r="B72" s="15"/>
      <c r="C72" s="33" t="s">
        <v>84</v>
      </c>
      <c r="D72" s="15"/>
      <c r="E72" s="29">
        <f t="shared" ref="E72:P72" si="65">E70+E71</f>
        <v>58.18</v>
      </c>
      <c r="F72" s="41"/>
      <c r="G72" s="29">
        <f t="shared" si="65"/>
        <v>68.17</v>
      </c>
      <c r="H72" s="29">
        <f t="shared" si="65"/>
        <v>84.34</v>
      </c>
      <c r="I72" s="37">
        <f t="shared" si="65"/>
        <v>26.8</v>
      </c>
      <c r="J72" s="29">
        <f t="shared" si="65"/>
        <v>73.54</v>
      </c>
      <c r="K72" s="36">
        <f t="shared" si="65"/>
        <v>77.38</v>
      </c>
      <c r="L72" s="38">
        <f t="shared" si="65"/>
        <v>89.92</v>
      </c>
      <c r="M72" s="23">
        <f t="shared" si="65"/>
        <v>68.46</v>
      </c>
      <c r="N72" s="29">
        <f t="shared" si="65"/>
        <v>92.15</v>
      </c>
      <c r="O72" s="35">
        <f t="shared" si="65"/>
        <v>70.44</v>
      </c>
      <c r="P72" s="36">
        <f t="shared" si="65"/>
        <v>72.42</v>
      </c>
      <c r="Q72" s="70"/>
      <c r="R72" s="71"/>
      <c r="S72" s="35">
        <f t="shared" ref="S72:AE72" si="66">S70+S71</f>
        <v>26.68</v>
      </c>
      <c r="T72" s="29">
        <f t="shared" si="66"/>
        <v>56.48</v>
      </c>
      <c r="U72" s="37">
        <f t="shared" si="66"/>
        <v>55.76</v>
      </c>
      <c r="V72" s="38">
        <f t="shared" si="66"/>
        <v>30</v>
      </c>
      <c r="W72" s="72">
        <f t="shared" si="66"/>
        <v>40.64</v>
      </c>
      <c r="X72" s="37">
        <f t="shared" si="66"/>
        <v>33</v>
      </c>
      <c r="Y72" s="37">
        <f t="shared" si="66"/>
        <v>34</v>
      </c>
      <c r="Z72" s="23">
        <f t="shared" si="66"/>
        <v>37</v>
      </c>
      <c r="AA72" s="29">
        <f t="shared" si="66"/>
        <v>41</v>
      </c>
      <c r="AB72" s="36">
        <f t="shared" si="66"/>
        <v>38</v>
      </c>
      <c r="AC72" s="37">
        <f t="shared" si="66"/>
        <v>36</v>
      </c>
      <c r="AD72" s="37">
        <f t="shared" si="66"/>
        <v>37</v>
      </c>
      <c r="AE72" s="29">
        <f t="shared" si="66"/>
        <v>37</v>
      </c>
      <c r="AF72" s="23"/>
      <c r="AG72" s="65"/>
      <c r="AH72" s="39"/>
    </row>
    <row r="73" s="2" customFormat="1" customHeight="1" spans="1:34">
      <c r="A73" s="12" t="s">
        <v>85</v>
      </c>
      <c r="B73" s="15">
        <v>40</v>
      </c>
      <c r="C73" s="33">
        <f t="shared" si="64"/>
        <v>0</v>
      </c>
      <c r="D73" s="15"/>
      <c r="E73" s="29"/>
      <c r="F73" s="41"/>
      <c r="G73" s="29"/>
      <c r="H73" s="29"/>
      <c r="I73" s="37"/>
      <c r="J73" s="29"/>
      <c r="K73" s="36"/>
      <c r="L73" s="38"/>
      <c r="M73" s="23"/>
      <c r="N73" s="29"/>
      <c r="O73" s="35"/>
      <c r="P73" s="36"/>
      <c r="Q73" s="70"/>
      <c r="R73" s="71"/>
      <c r="S73" s="35"/>
      <c r="T73" s="29"/>
      <c r="U73" s="37"/>
      <c r="V73" s="68"/>
      <c r="W73" s="36"/>
      <c r="X73" s="55"/>
      <c r="Y73" s="37"/>
      <c r="Z73" s="23"/>
      <c r="AA73" s="68"/>
      <c r="AB73" s="36"/>
      <c r="AC73" s="55"/>
      <c r="AD73" s="37"/>
      <c r="AE73" s="29"/>
      <c r="AF73" s="23"/>
      <c r="AG73" s="65"/>
      <c r="AH73" s="39"/>
    </row>
    <row r="74" s="2" customFormat="1" customHeight="1" spans="1:34">
      <c r="A74" s="15"/>
      <c r="B74" s="15"/>
      <c r="C74" s="33">
        <v>10</v>
      </c>
      <c r="D74" s="15"/>
      <c r="E74" s="29">
        <f t="shared" ref="E74:P74" si="67">E72+E73</f>
        <v>58.18</v>
      </c>
      <c r="F74" s="41"/>
      <c r="G74" s="29">
        <f t="shared" si="67"/>
        <v>68.17</v>
      </c>
      <c r="H74" s="29">
        <f t="shared" si="67"/>
        <v>84.34</v>
      </c>
      <c r="I74" s="37">
        <f t="shared" si="67"/>
        <v>26.8</v>
      </c>
      <c r="J74" s="29">
        <f t="shared" si="67"/>
        <v>73.54</v>
      </c>
      <c r="K74" s="36">
        <f t="shared" si="67"/>
        <v>77.38</v>
      </c>
      <c r="L74" s="38">
        <f t="shared" si="67"/>
        <v>89.92</v>
      </c>
      <c r="M74" s="23">
        <f t="shared" si="67"/>
        <v>68.46</v>
      </c>
      <c r="N74" s="29">
        <f t="shared" si="67"/>
        <v>92.15</v>
      </c>
      <c r="O74" s="35">
        <f t="shared" si="67"/>
        <v>70.44</v>
      </c>
      <c r="P74" s="36">
        <f t="shared" si="67"/>
        <v>72.42</v>
      </c>
      <c r="Q74" s="70"/>
      <c r="R74" s="71"/>
      <c r="S74" s="35">
        <f t="shared" ref="S74:AE74" si="68">S72+S73</f>
        <v>26.68</v>
      </c>
      <c r="T74" s="29">
        <f t="shared" si="68"/>
        <v>56.48</v>
      </c>
      <c r="U74" s="37">
        <f t="shared" si="68"/>
        <v>55.76</v>
      </c>
      <c r="V74" s="38">
        <f t="shared" si="68"/>
        <v>30</v>
      </c>
      <c r="W74" s="36">
        <f t="shared" si="68"/>
        <v>40.64</v>
      </c>
      <c r="X74" s="37">
        <f t="shared" si="68"/>
        <v>33</v>
      </c>
      <c r="Y74" s="37">
        <f t="shared" si="68"/>
        <v>34</v>
      </c>
      <c r="Z74" s="23">
        <f t="shared" si="68"/>
        <v>37</v>
      </c>
      <c r="AA74" s="38">
        <f t="shared" si="68"/>
        <v>41</v>
      </c>
      <c r="AB74" s="36">
        <f t="shared" si="68"/>
        <v>38</v>
      </c>
      <c r="AC74" s="37">
        <f t="shared" si="68"/>
        <v>36</v>
      </c>
      <c r="AD74" s="37">
        <f t="shared" si="68"/>
        <v>37</v>
      </c>
      <c r="AE74" s="29">
        <f t="shared" si="68"/>
        <v>37</v>
      </c>
      <c r="AF74" s="23"/>
      <c r="AG74" s="65"/>
      <c r="AH74" s="39"/>
    </row>
    <row r="75" s="2" customFormat="1" customHeight="1" spans="1:34">
      <c r="A75" s="15" t="s">
        <v>86</v>
      </c>
      <c r="B75" s="15">
        <v>40</v>
      </c>
      <c r="C75" s="33">
        <f t="shared" si="64"/>
        <v>0</v>
      </c>
      <c r="D75" s="15"/>
      <c r="E75" s="29"/>
      <c r="F75" s="41"/>
      <c r="G75" s="61"/>
      <c r="H75" s="29"/>
      <c r="I75" s="37"/>
      <c r="J75" s="29"/>
      <c r="K75" s="36"/>
      <c r="L75" s="38"/>
      <c r="M75" s="23"/>
      <c r="N75" s="29"/>
      <c r="O75" s="35"/>
      <c r="P75" s="36"/>
      <c r="Q75" s="70"/>
      <c r="R75" s="71"/>
      <c r="S75" s="35"/>
      <c r="T75" s="23"/>
      <c r="U75" s="37"/>
      <c r="V75" s="38"/>
      <c r="W75" s="36"/>
      <c r="X75" s="55"/>
      <c r="Y75" s="37"/>
      <c r="Z75" s="23"/>
      <c r="AA75" s="38"/>
      <c r="AB75" s="36"/>
      <c r="AC75" s="37"/>
      <c r="AD75" s="37"/>
      <c r="AE75" s="29"/>
      <c r="AF75" s="23"/>
      <c r="AG75" s="65"/>
      <c r="AH75" s="39"/>
    </row>
    <row r="76" s="2" customFormat="1" customHeight="1" spans="1:34">
      <c r="A76" s="15"/>
      <c r="B76" s="15"/>
      <c r="C76" s="33">
        <v>13</v>
      </c>
      <c r="D76" s="15"/>
      <c r="E76" s="29">
        <f t="shared" ref="E76:P76" si="69">E74+E75</f>
        <v>58.18</v>
      </c>
      <c r="F76" s="41"/>
      <c r="G76" s="29">
        <f t="shared" si="69"/>
        <v>68.17</v>
      </c>
      <c r="H76" s="29">
        <f t="shared" si="69"/>
        <v>84.34</v>
      </c>
      <c r="I76" s="37">
        <f t="shared" si="69"/>
        <v>26.8</v>
      </c>
      <c r="J76" s="29">
        <f t="shared" si="69"/>
        <v>73.54</v>
      </c>
      <c r="K76" s="36">
        <f t="shared" si="69"/>
        <v>77.38</v>
      </c>
      <c r="L76" s="38">
        <f t="shared" si="69"/>
        <v>89.92</v>
      </c>
      <c r="M76" s="23">
        <f t="shared" si="69"/>
        <v>68.46</v>
      </c>
      <c r="N76" s="29">
        <f t="shared" si="69"/>
        <v>92.15</v>
      </c>
      <c r="O76" s="35">
        <f t="shared" si="69"/>
        <v>70.44</v>
      </c>
      <c r="P76" s="36">
        <f t="shared" si="69"/>
        <v>72.42</v>
      </c>
      <c r="Q76" s="70"/>
      <c r="R76" s="71"/>
      <c r="S76" s="35">
        <f t="shared" ref="S76:AE76" si="70">S74+S75</f>
        <v>26.68</v>
      </c>
      <c r="T76" s="29">
        <f t="shared" si="70"/>
        <v>56.48</v>
      </c>
      <c r="U76" s="37">
        <f t="shared" si="70"/>
        <v>55.76</v>
      </c>
      <c r="V76" s="38">
        <f t="shared" si="70"/>
        <v>30</v>
      </c>
      <c r="W76" s="36">
        <f t="shared" si="70"/>
        <v>40.64</v>
      </c>
      <c r="X76" s="37">
        <f t="shared" si="70"/>
        <v>33</v>
      </c>
      <c r="Y76" s="37">
        <f t="shared" si="70"/>
        <v>34</v>
      </c>
      <c r="Z76" s="23">
        <f t="shared" si="70"/>
        <v>37</v>
      </c>
      <c r="AA76" s="38">
        <f t="shared" si="70"/>
        <v>41</v>
      </c>
      <c r="AB76" s="36">
        <f t="shared" si="70"/>
        <v>38</v>
      </c>
      <c r="AC76" s="37">
        <f t="shared" si="70"/>
        <v>36</v>
      </c>
      <c r="AD76" s="37">
        <f t="shared" si="70"/>
        <v>37</v>
      </c>
      <c r="AE76" s="29">
        <f t="shared" si="70"/>
        <v>37</v>
      </c>
      <c r="AF76" s="23"/>
      <c r="AG76" s="65"/>
      <c r="AH76" s="39"/>
    </row>
    <row r="77" s="2" customFormat="1" customHeight="1" spans="1:34">
      <c r="A77" s="15" t="s">
        <v>87</v>
      </c>
      <c r="B77" s="15">
        <v>45</v>
      </c>
      <c r="C77" s="33">
        <f>COUNT(E77:AG77)</f>
        <v>0</v>
      </c>
      <c r="D77" s="15"/>
      <c r="E77" s="29"/>
      <c r="F77" s="41"/>
      <c r="G77" s="29"/>
      <c r="H77" s="29"/>
      <c r="I77" s="37"/>
      <c r="J77" s="29"/>
      <c r="K77" s="36"/>
      <c r="L77" s="38"/>
      <c r="M77" s="23"/>
      <c r="N77" s="29"/>
      <c r="O77" s="35"/>
      <c r="P77" s="36"/>
      <c r="Q77" s="70"/>
      <c r="R77" s="71"/>
      <c r="S77" s="35"/>
      <c r="T77" s="29"/>
      <c r="U77" s="37"/>
      <c r="V77" s="38"/>
      <c r="W77" s="36"/>
      <c r="X77" s="55"/>
      <c r="Y77" s="37"/>
      <c r="Z77" s="23"/>
      <c r="AA77" s="73"/>
      <c r="AB77" s="36"/>
      <c r="AC77" s="37"/>
      <c r="AD77" s="37"/>
      <c r="AE77" s="29"/>
      <c r="AF77" s="23"/>
      <c r="AG77" s="65"/>
      <c r="AH77" s="39"/>
    </row>
    <row r="78" s="2" customFormat="1" customHeight="1" spans="1:34">
      <c r="A78" s="15"/>
      <c r="B78" s="15"/>
      <c r="C78" s="33">
        <v>14</v>
      </c>
      <c r="D78" s="15"/>
      <c r="E78" s="29">
        <f t="shared" ref="E78:P78" si="71">E76+E77</f>
        <v>58.18</v>
      </c>
      <c r="F78" s="29">
        <f>F60+F61</f>
        <v>78.26</v>
      </c>
      <c r="G78" s="29">
        <f t="shared" si="71"/>
        <v>68.17</v>
      </c>
      <c r="H78" s="29">
        <f t="shared" si="71"/>
        <v>84.34</v>
      </c>
      <c r="I78" s="37">
        <f t="shared" si="71"/>
        <v>26.8</v>
      </c>
      <c r="J78" s="29">
        <f t="shared" si="71"/>
        <v>73.54</v>
      </c>
      <c r="K78" s="36">
        <f t="shared" si="71"/>
        <v>77.38</v>
      </c>
      <c r="L78" s="38">
        <f t="shared" si="71"/>
        <v>89.92</v>
      </c>
      <c r="M78" s="23">
        <f t="shared" si="71"/>
        <v>68.46</v>
      </c>
      <c r="N78" s="29">
        <f t="shared" si="71"/>
        <v>92.15</v>
      </c>
      <c r="O78" s="35">
        <f t="shared" si="71"/>
        <v>70.44</v>
      </c>
      <c r="P78" s="36">
        <f t="shared" si="71"/>
        <v>72.42</v>
      </c>
      <c r="Q78" s="29">
        <f>Q62+Q63</f>
        <v>72.7</v>
      </c>
      <c r="R78" s="35">
        <f>R62+R63</f>
        <v>86.3</v>
      </c>
      <c r="S78" s="35">
        <f t="shared" ref="S78:AE78" si="72">S76+S77</f>
        <v>26.68</v>
      </c>
      <c r="T78" s="29">
        <f t="shared" si="72"/>
        <v>56.48</v>
      </c>
      <c r="U78" s="37">
        <f t="shared" si="72"/>
        <v>55.76</v>
      </c>
      <c r="V78" s="38">
        <f t="shared" si="72"/>
        <v>30</v>
      </c>
      <c r="W78" s="36">
        <f t="shared" si="72"/>
        <v>40.64</v>
      </c>
      <c r="X78" s="37">
        <f t="shared" si="72"/>
        <v>33</v>
      </c>
      <c r="Y78" s="37">
        <f t="shared" si="72"/>
        <v>34</v>
      </c>
      <c r="Z78" s="23">
        <f t="shared" si="72"/>
        <v>37</v>
      </c>
      <c r="AA78" s="38">
        <f t="shared" si="72"/>
        <v>41</v>
      </c>
      <c r="AB78" s="36">
        <f t="shared" si="72"/>
        <v>38</v>
      </c>
      <c r="AC78" s="37">
        <f t="shared" si="72"/>
        <v>36</v>
      </c>
      <c r="AD78" s="37">
        <f t="shared" si="72"/>
        <v>37</v>
      </c>
      <c r="AE78" s="29">
        <f t="shared" si="72"/>
        <v>37</v>
      </c>
      <c r="AF78" s="23"/>
      <c r="AG78" s="65"/>
      <c r="AH78" s="39"/>
    </row>
    <row r="79" s="2" customFormat="1" customHeight="1" spans="1:34">
      <c r="A79" s="15" t="s">
        <v>88</v>
      </c>
      <c r="B79" s="15">
        <v>50</v>
      </c>
      <c r="C79" s="33">
        <f>COUNT(E79:AG79)</f>
        <v>0</v>
      </c>
      <c r="D79" s="15"/>
      <c r="E79" s="29"/>
      <c r="F79" s="49"/>
      <c r="G79" s="29"/>
      <c r="H79" s="29"/>
      <c r="I79" s="37"/>
      <c r="J79" s="29"/>
      <c r="K79" s="29"/>
      <c r="L79" s="38"/>
      <c r="M79" s="23"/>
      <c r="N79" s="29"/>
      <c r="O79" s="35"/>
      <c r="P79" s="36"/>
      <c r="Q79" s="49"/>
      <c r="R79" s="52"/>
      <c r="S79" s="35"/>
      <c r="T79" s="29"/>
      <c r="U79" s="37"/>
      <c r="V79" s="38"/>
      <c r="W79" s="36"/>
      <c r="X79" s="37"/>
      <c r="Y79" s="37"/>
      <c r="Z79" s="23"/>
      <c r="AA79" s="29"/>
      <c r="AB79" s="36"/>
      <c r="AC79" s="37"/>
      <c r="AD79" s="37"/>
      <c r="AE79" s="29"/>
      <c r="AF79" s="23"/>
      <c r="AG79" s="65"/>
      <c r="AH79" s="39"/>
    </row>
    <row r="80" s="2" customFormat="1" customHeight="1" spans="1:34">
      <c r="A80" s="15"/>
      <c r="B80" s="15"/>
      <c r="C80" s="33" t="s">
        <v>89</v>
      </c>
      <c r="D80" s="15"/>
      <c r="E80" s="29"/>
      <c r="F80" s="29">
        <f>F78+F79</f>
        <v>78.26</v>
      </c>
      <c r="G80" s="29"/>
      <c r="H80" s="29"/>
      <c r="I80" s="37"/>
      <c r="J80" s="29"/>
      <c r="K80" s="70"/>
      <c r="L80" s="38"/>
      <c r="M80" s="23"/>
      <c r="N80" s="29"/>
      <c r="O80" s="35"/>
      <c r="P80" s="36"/>
      <c r="Q80" s="29">
        <f>Q78+Q79</f>
        <v>72.7</v>
      </c>
      <c r="R80" s="35">
        <f>R78+R79</f>
        <v>86.3</v>
      </c>
      <c r="S80" s="35"/>
      <c r="T80" s="29"/>
      <c r="U80" s="37"/>
      <c r="V80" s="38"/>
      <c r="W80" s="36"/>
      <c r="X80" s="37"/>
      <c r="Y80" s="37"/>
      <c r="Z80" s="23"/>
      <c r="AA80" s="70"/>
      <c r="AB80" s="36"/>
      <c r="AC80" s="37"/>
      <c r="AD80" s="37"/>
      <c r="AE80" s="29"/>
      <c r="AF80" s="23"/>
      <c r="AG80" s="65"/>
      <c r="AH80" s="39"/>
    </row>
    <row r="81" s="2" customFormat="1" customHeight="1" spans="1:34">
      <c r="A81" s="15" t="s">
        <v>90</v>
      </c>
      <c r="B81" s="15">
        <v>40</v>
      </c>
      <c r="C81" s="33">
        <f>COUNT(E81:AG81)-3</f>
        <v>0</v>
      </c>
      <c r="D81" s="15"/>
      <c r="E81" s="29"/>
      <c r="F81" s="29">
        <v>6</v>
      </c>
      <c r="G81" s="29"/>
      <c r="H81" s="29"/>
      <c r="I81" s="37"/>
      <c r="J81" s="29"/>
      <c r="K81" s="70"/>
      <c r="L81" s="38"/>
      <c r="M81" s="23"/>
      <c r="N81" s="29"/>
      <c r="O81" s="35"/>
      <c r="P81" s="36"/>
      <c r="Q81" s="29">
        <v>6</v>
      </c>
      <c r="R81" s="35">
        <v>6</v>
      </c>
      <c r="S81" s="57"/>
      <c r="T81" s="29"/>
      <c r="U81" s="37"/>
      <c r="V81" s="38"/>
      <c r="W81" s="36"/>
      <c r="X81" s="37"/>
      <c r="Y81" s="55"/>
      <c r="Z81" s="23"/>
      <c r="AA81" s="70"/>
      <c r="AB81" s="36"/>
      <c r="AC81" s="37"/>
      <c r="AD81" s="37"/>
      <c r="AE81" s="29"/>
      <c r="AF81" s="74"/>
      <c r="AG81" s="65"/>
      <c r="AH81" s="75"/>
    </row>
    <row r="82" s="2" customFormat="1" customHeight="1" spans="1:34">
      <c r="A82" s="15"/>
      <c r="B82" s="15"/>
      <c r="C82" s="33" t="s">
        <v>70</v>
      </c>
      <c r="D82" s="15"/>
      <c r="E82" s="29">
        <f t="shared" ref="E82:J82" si="73">E78+E81</f>
        <v>58.18</v>
      </c>
      <c r="F82" s="70"/>
      <c r="G82" s="29">
        <f t="shared" si="73"/>
        <v>68.17</v>
      </c>
      <c r="H82" s="29">
        <f t="shared" si="73"/>
        <v>84.34</v>
      </c>
      <c r="I82" s="37">
        <f t="shared" si="73"/>
        <v>26.8</v>
      </c>
      <c r="J82" s="29">
        <f t="shared" si="73"/>
        <v>73.54</v>
      </c>
      <c r="K82" s="70"/>
      <c r="L82" s="38">
        <f t="shared" ref="L82:P82" si="74">L78+L81</f>
        <v>89.92</v>
      </c>
      <c r="M82" s="23">
        <f t="shared" si="74"/>
        <v>68.46</v>
      </c>
      <c r="N82" s="29">
        <f t="shared" si="74"/>
        <v>92.15</v>
      </c>
      <c r="O82" s="35">
        <f t="shared" si="74"/>
        <v>70.44</v>
      </c>
      <c r="P82" s="36">
        <f t="shared" si="74"/>
        <v>72.42</v>
      </c>
      <c r="Q82" s="70"/>
      <c r="R82" s="71"/>
      <c r="S82" s="35">
        <f t="shared" ref="S82:Z82" si="75">S78+S81</f>
        <v>26.68</v>
      </c>
      <c r="T82" s="29">
        <f t="shared" si="75"/>
        <v>56.48</v>
      </c>
      <c r="U82" s="37"/>
      <c r="V82" s="38">
        <f t="shared" si="75"/>
        <v>30</v>
      </c>
      <c r="W82" s="72">
        <f t="shared" si="75"/>
        <v>40.64</v>
      </c>
      <c r="X82" s="37">
        <f t="shared" si="75"/>
        <v>33</v>
      </c>
      <c r="Y82" s="37">
        <f t="shared" si="75"/>
        <v>34</v>
      </c>
      <c r="Z82" s="23">
        <f t="shared" si="75"/>
        <v>37</v>
      </c>
      <c r="AA82" s="70"/>
      <c r="AB82" s="36">
        <f t="shared" ref="AB82:AE82" si="76">AB78+AB81</f>
        <v>38</v>
      </c>
      <c r="AC82" s="37">
        <f t="shared" si="76"/>
        <v>36</v>
      </c>
      <c r="AD82" s="37">
        <f t="shared" si="76"/>
        <v>37</v>
      </c>
      <c r="AE82" s="29">
        <f t="shared" si="76"/>
        <v>37</v>
      </c>
      <c r="AF82" s="23">
        <f>SUM(AF2,AF81)</f>
        <v>41</v>
      </c>
      <c r="AG82" s="65"/>
      <c r="AH82" s="39"/>
    </row>
    <row r="83" s="2" customFormat="1" customHeight="1" spans="1:34">
      <c r="A83" s="15" t="s">
        <v>91</v>
      </c>
      <c r="B83" s="15">
        <v>50</v>
      </c>
      <c r="C83" s="33">
        <f t="shared" ref="C83:C87" si="77">COUNT(E83:AG83)</f>
        <v>0</v>
      </c>
      <c r="D83" s="15"/>
      <c r="E83" s="29"/>
      <c r="F83" s="70"/>
      <c r="G83" s="64"/>
      <c r="H83" s="29"/>
      <c r="I83" s="37"/>
      <c r="J83" s="29"/>
      <c r="K83" s="70"/>
      <c r="L83" s="38"/>
      <c r="M83" s="23"/>
      <c r="N83" s="29"/>
      <c r="O83" s="35"/>
      <c r="P83" s="36"/>
      <c r="Q83" s="70"/>
      <c r="R83" s="71"/>
      <c r="S83" s="35"/>
      <c r="T83" s="29"/>
      <c r="U83" s="37"/>
      <c r="V83" s="68"/>
      <c r="W83" s="36"/>
      <c r="X83" s="55"/>
      <c r="Y83" s="37"/>
      <c r="Z83" s="23"/>
      <c r="AA83" s="70"/>
      <c r="AB83" s="36"/>
      <c r="AC83" s="37"/>
      <c r="AD83" s="37"/>
      <c r="AE83" s="29"/>
      <c r="AF83" s="61"/>
      <c r="AG83" s="49"/>
      <c r="AH83" s="39"/>
    </row>
    <row r="84" s="2" customFormat="1" customHeight="1" spans="1:34">
      <c r="A84" s="15"/>
      <c r="B84" s="15"/>
      <c r="C84" s="33" t="s">
        <v>92</v>
      </c>
      <c r="D84" s="15"/>
      <c r="E84" s="29">
        <f t="shared" ref="E84:J84" si="78">E82+E83</f>
        <v>58.18</v>
      </c>
      <c r="F84" s="70"/>
      <c r="G84" s="29">
        <f t="shared" si="78"/>
        <v>68.17</v>
      </c>
      <c r="H84" s="29">
        <f t="shared" si="78"/>
        <v>84.34</v>
      </c>
      <c r="I84" s="37">
        <f t="shared" si="78"/>
        <v>26.8</v>
      </c>
      <c r="J84" s="29">
        <f t="shared" si="78"/>
        <v>73.54</v>
      </c>
      <c r="K84" s="70"/>
      <c r="L84" s="38">
        <f t="shared" ref="L84:P84" si="79">L82+L83</f>
        <v>89.92</v>
      </c>
      <c r="M84" s="23">
        <f t="shared" si="79"/>
        <v>68.46</v>
      </c>
      <c r="N84" s="29">
        <f t="shared" si="79"/>
        <v>92.15</v>
      </c>
      <c r="O84" s="35">
        <f t="shared" si="79"/>
        <v>70.44</v>
      </c>
      <c r="P84" s="36">
        <f t="shared" si="79"/>
        <v>72.42</v>
      </c>
      <c r="Q84" s="70"/>
      <c r="R84" s="71"/>
      <c r="S84" s="35">
        <f t="shared" ref="S84:Z84" si="80">S82+S83</f>
        <v>26.68</v>
      </c>
      <c r="T84" s="29">
        <f t="shared" si="80"/>
        <v>56.48</v>
      </c>
      <c r="U84" s="37"/>
      <c r="V84" s="38">
        <f t="shared" si="80"/>
        <v>30</v>
      </c>
      <c r="W84" s="36">
        <f t="shared" si="80"/>
        <v>40.64</v>
      </c>
      <c r="X84" s="37">
        <f t="shared" si="80"/>
        <v>33</v>
      </c>
      <c r="Y84" s="37">
        <f t="shared" si="80"/>
        <v>34</v>
      </c>
      <c r="Z84" s="23">
        <f t="shared" si="80"/>
        <v>37</v>
      </c>
      <c r="AA84" s="70"/>
      <c r="AB84" s="36">
        <f t="shared" ref="AB84:AF84" si="81">AB82+AB83</f>
        <v>38</v>
      </c>
      <c r="AC84" s="37">
        <f t="shared" si="81"/>
        <v>36</v>
      </c>
      <c r="AD84" s="37">
        <f t="shared" si="81"/>
        <v>37</v>
      </c>
      <c r="AE84" s="29">
        <f t="shared" si="81"/>
        <v>37</v>
      </c>
      <c r="AF84" s="23">
        <f t="shared" si="81"/>
        <v>41</v>
      </c>
      <c r="AG84" s="23">
        <f>SUM(AG2,AG60,AG83)</f>
        <v>53.96</v>
      </c>
      <c r="AH84" s="39"/>
    </row>
    <row r="85" s="2" customFormat="1" customHeight="1" spans="1:34">
      <c r="A85" s="12" t="s">
        <v>93</v>
      </c>
      <c r="B85" s="15">
        <v>40</v>
      </c>
      <c r="C85" s="33">
        <f t="shared" si="77"/>
        <v>0</v>
      </c>
      <c r="D85" s="15"/>
      <c r="E85" s="29"/>
      <c r="F85" s="70"/>
      <c r="G85" s="29"/>
      <c r="H85" s="29"/>
      <c r="I85" s="37"/>
      <c r="J85" s="29"/>
      <c r="K85" s="70"/>
      <c r="L85" s="38"/>
      <c r="M85" s="23"/>
      <c r="N85" s="29"/>
      <c r="O85" s="35"/>
      <c r="P85" s="36"/>
      <c r="Q85" s="70"/>
      <c r="R85" s="71"/>
      <c r="S85" s="35"/>
      <c r="T85" s="29"/>
      <c r="U85" s="53"/>
      <c r="V85" s="68"/>
      <c r="W85" s="36"/>
      <c r="X85" s="37"/>
      <c r="Y85" s="37"/>
      <c r="Z85" s="23"/>
      <c r="AA85" s="70"/>
      <c r="AB85" s="36"/>
      <c r="AC85" s="37"/>
      <c r="AD85" s="37"/>
      <c r="AE85" s="29"/>
      <c r="AF85" s="76"/>
      <c r="AG85" s="49"/>
      <c r="AH85" s="39"/>
    </row>
    <row r="86" s="2" customFormat="1" customHeight="1" spans="1:34">
      <c r="A86" s="12"/>
      <c r="B86" s="15"/>
      <c r="C86" s="33" t="s">
        <v>94</v>
      </c>
      <c r="D86" s="15" t="s">
        <v>37</v>
      </c>
      <c r="E86" s="29">
        <f t="shared" ref="E86:J86" si="82">E84+E85</f>
        <v>58.18</v>
      </c>
      <c r="F86" s="70"/>
      <c r="G86" s="29">
        <f t="shared" si="82"/>
        <v>68.17</v>
      </c>
      <c r="H86" s="29"/>
      <c r="I86" s="37">
        <f t="shared" si="82"/>
        <v>26.8</v>
      </c>
      <c r="J86" s="29">
        <f t="shared" si="82"/>
        <v>73.54</v>
      </c>
      <c r="K86" s="70"/>
      <c r="L86" s="38">
        <f t="shared" ref="L86:O86" si="83">L84+L85</f>
        <v>89.92</v>
      </c>
      <c r="M86" s="42"/>
      <c r="N86" s="29">
        <f t="shared" si="83"/>
        <v>92.15</v>
      </c>
      <c r="O86" s="35">
        <f t="shared" si="83"/>
        <v>70.44</v>
      </c>
      <c r="P86" s="36"/>
      <c r="Q86" s="70"/>
      <c r="R86" s="71"/>
      <c r="S86" s="35">
        <f t="shared" ref="S86:W86" si="84">S84+S85</f>
        <v>26.68</v>
      </c>
      <c r="T86" s="29"/>
      <c r="U86" s="37">
        <f>U78+U85</f>
        <v>55.76</v>
      </c>
      <c r="V86" s="38">
        <f t="shared" si="84"/>
        <v>30</v>
      </c>
      <c r="W86" s="72">
        <f t="shared" si="84"/>
        <v>40.64</v>
      </c>
      <c r="X86" s="37"/>
      <c r="Y86" s="37"/>
      <c r="Z86" s="77">
        <f t="shared" ref="Z86:Z90" si="85">Z85+Z84</f>
        <v>37</v>
      </c>
      <c r="AA86" s="70"/>
      <c r="AB86" s="36">
        <f t="shared" ref="AB86:AE86" si="86">AB84+AB85</f>
        <v>38</v>
      </c>
      <c r="AC86" s="37">
        <f t="shared" si="86"/>
        <v>36</v>
      </c>
      <c r="AD86" s="37">
        <f t="shared" si="86"/>
        <v>37</v>
      </c>
      <c r="AE86" s="29">
        <f t="shared" si="86"/>
        <v>37</v>
      </c>
      <c r="AF86" s="78">
        <f>AF85+AF84</f>
        <v>41</v>
      </c>
      <c r="AG86" s="29">
        <f>AG84+AG85</f>
        <v>53.96</v>
      </c>
      <c r="AH86" s="39"/>
    </row>
    <row r="87" s="2" customFormat="1" customHeight="1" spans="1:34">
      <c r="A87" s="12" t="s">
        <v>95</v>
      </c>
      <c r="B87" s="15">
        <v>40</v>
      </c>
      <c r="C87" s="33">
        <f t="shared" si="77"/>
        <v>0</v>
      </c>
      <c r="D87" s="15"/>
      <c r="E87" s="29"/>
      <c r="F87" s="70"/>
      <c r="G87" s="29"/>
      <c r="H87" s="29"/>
      <c r="I87" s="37"/>
      <c r="J87" s="29"/>
      <c r="K87" s="70"/>
      <c r="L87" s="38"/>
      <c r="M87" s="42"/>
      <c r="N87" s="29"/>
      <c r="O87" s="35"/>
      <c r="P87" s="36"/>
      <c r="Q87" s="70"/>
      <c r="R87" s="71"/>
      <c r="S87" s="35"/>
      <c r="T87" s="29"/>
      <c r="U87" s="53"/>
      <c r="V87" s="68"/>
      <c r="W87" s="36"/>
      <c r="X87" s="37"/>
      <c r="Y87" s="37"/>
      <c r="Z87" s="23"/>
      <c r="AA87" s="70"/>
      <c r="AB87" s="36"/>
      <c r="AC87" s="37"/>
      <c r="AD87" s="37"/>
      <c r="AE87" s="29"/>
      <c r="AF87" s="68"/>
      <c r="AG87" s="29"/>
      <c r="AH87" s="21"/>
    </row>
    <row r="88" s="2" customFormat="1" customHeight="1" spans="1:34">
      <c r="A88" s="15"/>
      <c r="B88" s="15"/>
      <c r="C88" s="33" t="s">
        <v>96</v>
      </c>
      <c r="D88" s="15" t="s">
        <v>37</v>
      </c>
      <c r="E88" s="29">
        <f t="shared" ref="E88:J88" si="87">E86+E87</f>
        <v>58.18</v>
      </c>
      <c r="F88" s="70"/>
      <c r="G88" s="29">
        <f t="shared" si="87"/>
        <v>68.17</v>
      </c>
      <c r="H88" s="29"/>
      <c r="I88" s="37">
        <f t="shared" si="87"/>
        <v>26.8</v>
      </c>
      <c r="J88" s="29">
        <f t="shared" si="87"/>
        <v>73.54</v>
      </c>
      <c r="K88" s="70"/>
      <c r="L88" s="38">
        <f t="shared" ref="L88:O88" si="88">L86+L87</f>
        <v>89.92</v>
      </c>
      <c r="M88" s="42"/>
      <c r="N88" s="29">
        <f t="shared" si="88"/>
        <v>92.15</v>
      </c>
      <c r="O88" s="35">
        <f t="shared" si="88"/>
        <v>70.44</v>
      </c>
      <c r="P88" s="36"/>
      <c r="Q88" s="70"/>
      <c r="R88" s="71"/>
      <c r="S88" s="35">
        <f t="shared" ref="S88:W88" si="89">S86+S87</f>
        <v>26.68</v>
      </c>
      <c r="T88" s="29"/>
      <c r="U88" s="37">
        <f t="shared" si="89"/>
        <v>55.76</v>
      </c>
      <c r="V88" s="38">
        <f t="shared" si="89"/>
        <v>30</v>
      </c>
      <c r="W88" s="36">
        <f t="shared" si="89"/>
        <v>40.64</v>
      </c>
      <c r="X88" s="37"/>
      <c r="Y88" s="37"/>
      <c r="Z88" s="77">
        <f t="shared" si="85"/>
        <v>37</v>
      </c>
      <c r="AA88" s="70"/>
      <c r="AB88" s="36">
        <f t="shared" ref="AB88:AF88" si="90">AB86+AB87</f>
        <v>38</v>
      </c>
      <c r="AC88" s="37">
        <f t="shared" si="90"/>
        <v>36</v>
      </c>
      <c r="AD88" s="37">
        <f t="shared" si="90"/>
        <v>37</v>
      </c>
      <c r="AE88" s="29">
        <f t="shared" si="90"/>
        <v>37</v>
      </c>
      <c r="AF88" s="38">
        <f t="shared" si="90"/>
        <v>41</v>
      </c>
      <c r="AG88" s="29"/>
      <c r="AH88" s="39"/>
    </row>
    <row r="89" s="2" customFormat="1" customHeight="1" spans="1:34">
      <c r="A89" s="12" t="s">
        <v>97</v>
      </c>
      <c r="B89" s="15">
        <v>40</v>
      </c>
      <c r="C89" s="33">
        <f t="shared" ref="C89:C93" si="91">COUNT(E89:AG89)</f>
        <v>0</v>
      </c>
      <c r="D89" s="15"/>
      <c r="E89" s="29"/>
      <c r="F89" s="70"/>
      <c r="G89" s="45"/>
      <c r="H89" s="29"/>
      <c r="I89" s="37"/>
      <c r="J89" s="29"/>
      <c r="K89" s="70"/>
      <c r="L89" s="38"/>
      <c r="M89" s="42"/>
      <c r="N89" s="29"/>
      <c r="O89" s="35"/>
      <c r="P89" s="36"/>
      <c r="Q89" s="70"/>
      <c r="R89" s="71"/>
      <c r="S89" s="35"/>
      <c r="T89" s="29"/>
      <c r="U89" s="53"/>
      <c r="V89" s="38"/>
      <c r="W89" s="36"/>
      <c r="X89" s="37"/>
      <c r="Y89" s="37"/>
      <c r="Z89" s="77"/>
      <c r="AA89" s="70"/>
      <c r="AB89" s="36"/>
      <c r="AC89" s="37"/>
      <c r="AD89" s="37"/>
      <c r="AE89" s="29"/>
      <c r="AF89" s="38"/>
      <c r="AG89" s="29"/>
      <c r="AH89" s="39"/>
    </row>
    <row r="90" s="2" customFormat="1" customHeight="1" spans="1:34">
      <c r="A90" s="12"/>
      <c r="B90" s="15"/>
      <c r="C90" s="33" t="s">
        <v>96</v>
      </c>
      <c r="D90" s="15"/>
      <c r="E90" s="29">
        <f t="shared" ref="E90:J90" si="92">E88+E89</f>
        <v>58.18</v>
      </c>
      <c r="F90" s="29">
        <f>F80+F81</f>
        <v>84.26</v>
      </c>
      <c r="G90" s="29">
        <f t="shared" si="92"/>
        <v>68.17</v>
      </c>
      <c r="H90" s="29"/>
      <c r="I90" s="37">
        <f t="shared" si="92"/>
        <v>26.8</v>
      </c>
      <c r="J90" s="29">
        <f t="shared" si="92"/>
        <v>73.54</v>
      </c>
      <c r="K90" s="70"/>
      <c r="L90" s="38">
        <f t="shared" ref="L90:O90" si="93">L88+L89</f>
        <v>89.92</v>
      </c>
      <c r="M90" s="42"/>
      <c r="N90" s="29">
        <f t="shared" si="93"/>
        <v>92.15</v>
      </c>
      <c r="O90" s="35">
        <f t="shared" si="93"/>
        <v>70.44</v>
      </c>
      <c r="P90" s="36"/>
      <c r="Q90" s="70"/>
      <c r="R90" s="71"/>
      <c r="S90" s="35">
        <f t="shared" ref="S90:W90" si="94">S88+S89</f>
        <v>26.68</v>
      </c>
      <c r="T90" s="29"/>
      <c r="U90" s="37">
        <f t="shared" si="94"/>
        <v>55.76</v>
      </c>
      <c r="V90" s="38">
        <f t="shared" si="94"/>
        <v>30</v>
      </c>
      <c r="W90" s="72">
        <f t="shared" si="94"/>
        <v>40.64</v>
      </c>
      <c r="X90" s="37"/>
      <c r="Y90" s="37"/>
      <c r="Z90" s="77">
        <f t="shared" si="85"/>
        <v>37</v>
      </c>
      <c r="AA90" s="70"/>
      <c r="AB90" s="36">
        <f t="shared" ref="AB90:AF90" si="95">AB88+AB89</f>
        <v>38</v>
      </c>
      <c r="AC90" s="37">
        <f t="shared" si="95"/>
        <v>36</v>
      </c>
      <c r="AD90" s="37">
        <f t="shared" si="95"/>
        <v>37</v>
      </c>
      <c r="AE90" s="29">
        <f t="shared" si="95"/>
        <v>37</v>
      </c>
      <c r="AF90" s="38">
        <f t="shared" si="95"/>
        <v>41</v>
      </c>
      <c r="AG90" s="29">
        <f>SUM(AG86,AG89)</f>
        <v>53.96</v>
      </c>
      <c r="AH90" s="39"/>
    </row>
    <row r="91" s="2" customFormat="1" customHeight="1" spans="1:34">
      <c r="A91" s="12" t="s">
        <v>98</v>
      </c>
      <c r="B91" s="15">
        <v>30</v>
      </c>
      <c r="C91" s="33">
        <f t="shared" si="91"/>
        <v>1</v>
      </c>
      <c r="D91" s="15"/>
      <c r="E91" s="29"/>
      <c r="F91" s="48">
        <v>1</v>
      </c>
      <c r="G91" s="73"/>
      <c r="H91" s="29"/>
      <c r="I91" s="37"/>
      <c r="J91" s="29"/>
      <c r="K91" s="70"/>
      <c r="L91" s="38"/>
      <c r="M91" s="42"/>
      <c r="N91" s="29"/>
      <c r="O91" s="35"/>
      <c r="P91" s="36"/>
      <c r="Q91" s="70"/>
      <c r="R91" s="71"/>
      <c r="S91" s="35"/>
      <c r="T91" s="29"/>
      <c r="U91" s="53"/>
      <c r="V91" s="38"/>
      <c r="W91" s="36"/>
      <c r="X91" s="37"/>
      <c r="Y91" s="37"/>
      <c r="Z91" s="79"/>
      <c r="AA91" s="70"/>
      <c r="AB91" s="36"/>
      <c r="AC91" s="37"/>
      <c r="AD91" s="37"/>
      <c r="AE91" s="29"/>
      <c r="AF91" s="38"/>
      <c r="AG91" s="37"/>
      <c r="AH91" s="39"/>
    </row>
    <row r="92" s="2" customFormat="1" customHeight="1" spans="1:34">
      <c r="A92" s="12"/>
      <c r="B92" s="15"/>
      <c r="C92" s="33" t="s">
        <v>99</v>
      </c>
      <c r="D92" s="15"/>
      <c r="E92" s="29">
        <f t="shared" ref="E92:G92" si="96">E90+E91</f>
        <v>58.18</v>
      </c>
      <c r="F92" s="29">
        <f t="shared" si="96"/>
        <v>85.26</v>
      </c>
      <c r="G92" s="29">
        <f t="shared" si="96"/>
        <v>68.17</v>
      </c>
      <c r="H92" s="29"/>
      <c r="I92" s="37">
        <f t="shared" ref="I92:L92" si="97">I90+I91</f>
        <v>26.8</v>
      </c>
      <c r="J92" s="29">
        <f t="shared" si="97"/>
        <v>73.54</v>
      </c>
      <c r="K92" s="70"/>
      <c r="L92" s="38">
        <f t="shared" si="97"/>
        <v>89.92</v>
      </c>
      <c r="M92" s="42"/>
      <c r="N92" s="29">
        <f t="shared" ref="N92:S92" si="98">N90+N91</f>
        <v>92.15</v>
      </c>
      <c r="O92" s="35">
        <f t="shared" si="98"/>
        <v>70.44</v>
      </c>
      <c r="P92" s="36"/>
      <c r="Q92" s="29">
        <f>Q80+Q81</f>
        <v>78.7</v>
      </c>
      <c r="R92" s="35">
        <f>R80+R81</f>
        <v>92.3</v>
      </c>
      <c r="S92" s="35">
        <f t="shared" si="98"/>
        <v>26.68</v>
      </c>
      <c r="T92" s="29"/>
      <c r="U92" s="37">
        <f t="shared" ref="U92:W92" si="99">U90+U91</f>
        <v>55.76</v>
      </c>
      <c r="V92" s="38">
        <f t="shared" si="99"/>
        <v>30</v>
      </c>
      <c r="W92" s="36">
        <f t="shared" si="99"/>
        <v>40.64</v>
      </c>
      <c r="X92" s="37"/>
      <c r="Y92" s="37"/>
      <c r="Z92" s="77">
        <f>Z91+Z90</f>
        <v>37</v>
      </c>
      <c r="AA92" s="70"/>
      <c r="AB92" s="36">
        <f t="shared" ref="AB92:AG92" si="100">AB90+AB91</f>
        <v>38</v>
      </c>
      <c r="AC92" s="37">
        <f t="shared" si="100"/>
        <v>36</v>
      </c>
      <c r="AD92" s="37">
        <f t="shared" si="100"/>
        <v>37</v>
      </c>
      <c r="AE92" s="29">
        <f t="shared" si="100"/>
        <v>37</v>
      </c>
      <c r="AF92" s="38">
        <f t="shared" si="100"/>
        <v>41</v>
      </c>
      <c r="AG92" s="37">
        <f t="shared" si="100"/>
        <v>53.96</v>
      </c>
      <c r="AH92" s="39"/>
    </row>
    <row r="93" s="2" customFormat="1" customHeight="1" spans="1:34">
      <c r="A93" s="15" t="s">
        <v>100</v>
      </c>
      <c r="B93" s="15">
        <v>59</v>
      </c>
      <c r="C93" s="33">
        <f t="shared" si="91"/>
        <v>0</v>
      </c>
      <c r="D93" s="15"/>
      <c r="E93" s="29"/>
      <c r="F93" s="29"/>
      <c r="G93" s="29"/>
      <c r="H93" s="49"/>
      <c r="I93" s="37"/>
      <c r="J93" s="29"/>
      <c r="K93" s="48"/>
      <c r="L93" s="38"/>
      <c r="M93" s="69"/>
      <c r="N93" s="29"/>
      <c r="O93" s="35"/>
      <c r="P93" s="50"/>
      <c r="Q93" s="29"/>
      <c r="R93" s="35"/>
      <c r="S93" s="35"/>
      <c r="T93" s="49"/>
      <c r="U93" s="37"/>
      <c r="V93" s="80"/>
      <c r="W93" s="36"/>
      <c r="X93" s="53"/>
      <c r="Y93" s="53"/>
      <c r="Z93" s="29"/>
      <c r="AA93" s="81"/>
      <c r="AB93" s="72"/>
      <c r="AC93" s="55"/>
      <c r="AD93" s="55"/>
      <c r="AE93" s="64"/>
      <c r="AF93" s="80"/>
      <c r="AG93" s="55"/>
      <c r="AH93" s="39"/>
    </row>
    <row r="94" s="2" customFormat="1" customHeight="1" spans="1:34">
      <c r="A94" s="15"/>
      <c r="B94" s="15"/>
      <c r="C94" s="33" t="s">
        <v>101</v>
      </c>
      <c r="D94" s="15"/>
      <c r="E94" s="29"/>
      <c r="F94" s="29"/>
      <c r="G94" s="29"/>
      <c r="H94" s="29">
        <f>H84+H93</f>
        <v>84.34</v>
      </c>
      <c r="I94" s="37"/>
      <c r="J94" s="29"/>
      <c r="K94" s="36">
        <f>SUM(K78,K93)</f>
        <v>77.38</v>
      </c>
      <c r="L94" s="38"/>
      <c r="M94" s="23">
        <f>M84+M93</f>
        <v>68.46</v>
      </c>
      <c r="N94" s="29"/>
      <c r="O94" s="35"/>
      <c r="P94" s="36">
        <f>P84+P93</f>
        <v>72.42</v>
      </c>
      <c r="Q94" s="29"/>
      <c r="R94" s="35"/>
      <c r="S94" s="35"/>
      <c r="T94" s="29">
        <f t="shared" ref="T94:Y94" si="101">T84+T93</f>
        <v>56.48</v>
      </c>
      <c r="U94" s="37"/>
      <c r="V94" s="80"/>
      <c r="W94" s="36"/>
      <c r="X94" s="37">
        <f t="shared" si="101"/>
        <v>33</v>
      </c>
      <c r="Y94" s="37">
        <f t="shared" si="101"/>
        <v>34</v>
      </c>
      <c r="Z94" s="29"/>
      <c r="AA94" s="82">
        <f>AA78+AA93</f>
        <v>41</v>
      </c>
      <c r="AB94" s="83"/>
      <c r="AC94" s="84"/>
      <c r="AD94" s="84"/>
      <c r="AE94" s="70"/>
      <c r="AF94" s="80"/>
      <c r="AG94" s="85"/>
      <c r="AH94" s="86"/>
    </row>
    <row r="95" s="2" customFormat="1" customHeight="1" spans="1:34">
      <c r="A95" s="12" t="s">
        <v>102</v>
      </c>
      <c r="B95" s="15">
        <v>40</v>
      </c>
      <c r="C95" s="33">
        <f t="shared" ref="C95:C99" si="102">COUNT(E95:AG95)</f>
        <v>0</v>
      </c>
      <c r="D95" s="15"/>
      <c r="E95" s="29"/>
      <c r="F95" s="29"/>
      <c r="G95" s="29"/>
      <c r="H95" s="29"/>
      <c r="I95" s="37"/>
      <c r="J95" s="29"/>
      <c r="K95" s="50"/>
      <c r="L95" s="38"/>
      <c r="M95" s="23"/>
      <c r="N95" s="29"/>
      <c r="O95" s="35"/>
      <c r="P95" s="36"/>
      <c r="Q95" s="29"/>
      <c r="R95" s="35"/>
      <c r="S95" s="35"/>
      <c r="T95" s="29"/>
      <c r="U95" s="53"/>
      <c r="V95" s="38"/>
      <c r="W95" s="72"/>
      <c r="X95" s="53"/>
      <c r="Y95" s="53"/>
      <c r="Z95" s="64"/>
      <c r="AA95" s="87"/>
      <c r="AB95" s="72"/>
      <c r="AC95" s="55"/>
      <c r="AD95" s="55"/>
      <c r="AE95" s="29"/>
      <c r="AF95" s="73"/>
      <c r="AG95" s="55"/>
      <c r="AH95" s="39"/>
    </row>
    <row r="96" s="2" customFormat="1" customHeight="1" spans="1:34">
      <c r="A96" s="12"/>
      <c r="B96" s="15"/>
      <c r="C96" s="33" t="s">
        <v>103</v>
      </c>
      <c r="D96" s="15"/>
      <c r="E96" s="29">
        <f t="shared" ref="E96:G96" si="103">E92+E95</f>
        <v>58.18</v>
      </c>
      <c r="F96" s="29">
        <f t="shared" si="103"/>
        <v>85.26</v>
      </c>
      <c r="G96" s="29">
        <f t="shared" si="103"/>
        <v>68.17</v>
      </c>
      <c r="H96" s="29"/>
      <c r="I96" s="37">
        <f t="shared" ref="I96:L96" si="104">I92+I95</f>
        <v>26.8</v>
      </c>
      <c r="J96" s="29">
        <f t="shared" si="104"/>
        <v>73.54</v>
      </c>
      <c r="K96" s="36">
        <f>K94+K95</f>
        <v>77.38</v>
      </c>
      <c r="L96" s="38">
        <f t="shared" si="104"/>
        <v>89.92</v>
      </c>
      <c r="M96" s="23"/>
      <c r="N96" s="29">
        <f t="shared" ref="N96:S96" si="105">N92+N95</f>
        <v>92.15</v>
      </c>
      <c r="O96" s="35">
        <f t="shared" si="105"/>
        <v>70.44</v>
      </c>
      <c r="P96" s="36"/>
      <c r="Q96" s="29">
        <f t="shared" si="105"/>
        <v>78.7</v>
      </c>
      <c r="R96" s="35">
        <f t="shared" si="105"/>
        <v>92.3</v>
      </c>
      <c r="S96" s="35">
        <f t="shared" si="105"/>
        <v>26.68</v>
      </c>
      <c r="T96" s="29"/>
      <c r="U96" s="37">
        <f t="shared" ref="U96:W96" si="106">U92+U95</f>
        <v>55.76</v>
      </c>
      <c r="V96" s="38">
        <f t="shared" si="106"/>
        <v>30</v>
      </c>
      <c r="W96" s="36">
        <f t="shared" si="106"/>
        <v>40.64</v>
      </c>
      <c r="X96" s="37">
        <f t="shared" ref="X96:AA96" si="107">X94+X95</f>
        <v>33</v>
      </c>
      <c r="Y96" s="37">
        <f t="shared" si="107"/>
        <v>34</v>
      </c>
      <c r="Z96" s="29">
        <f t="shared" ref="Z96:AG96" si="108">Z92+Z95</f>
        <v>37</v>
      </c>
      <c r="AA96" s="82">
        <f t="shared" si="107"/>
        <v>41</v>
      </c>
      <c r="AB96" s="36">
        <f t="shared" si="108"/>
        <v>38</v>
      </c>
      <c r="AC96" s="37">
        <f t="shared" si="108"/>
        <v>36</v>
      </c>
      <c r="AD96" s="37">
        <f t="shared" si="108"/>
        <v>37</v>
      </c>
      <c r="AE96" s="29">
        <f t="shared" si="108"/>
        <v>37</v>
      </c>
      <c r="AF96" s="38">
        <f t="shared" si="108"/>
        <v>41</v>
      </c>
      <c r="AG96" s="55">
        <f t="shared" si="108"/>
        <v>53.96</v>
      </c>
      <c r="AH96" s="39"/>
    </row>
    <row r="97" s="2" customFormat="1" customHeight="1" spans="1:35">
      <c r="A97" s="12" t="s">
        <v>104</v>
      </c>
      <c r="B97" s="15">
        <v>40</v>
      </c>
      <c r="C97" s="33">
        <f t="shared" si="102"/>
        <v>0</v>
      </c>
      <c r="D97" s="15"/>
      <c r="E97" s="29"/>
      <c r="F97" s="67"/>
      <c r="G97" s="64"/>
      <c r="H97" s="29"/>
      <c r="I97" s="37"/>
      <c r="J97" s="29"/>
      <c r="K97" s="36"/>
      <c r="L97" s="38"/>
      <c r="M97" s="23"/>
      <c r="N97" s="29"/>
      <c r="O97" s="35"/>
      <c r="P97" s="36"/>
      <c r="Q97" s="29"/>
      <c r="R97" s="35"/>
      <c r="S97" s="35"/>
      <c r="T97" s="29"/>
      <c r="U97" s="53"/>
      <c r="V97" s="68"/>
      <c r="W97" s="36"/>
      <c r="X97" s="55"/>
      <c r="Y97" s="37"/>
      <c r="Z97" s="29"/>
      <c r="AA97" s="82"/>
      <c r="AB97" s="72"/>
      <c r="AC97" s="37"/>
      <c r="AD97" s="37"/>
      <c r="AE97" s="29"/>
      <c r="AF97" s="68"/>
      <c r="AG97" s="55"/>
      <c r="AH97" s="39"/>
    </row>
    <row r="98" s="2" customFormat="1" customHeight="1" spans="1:35">
      <c r="A98" s="12"/>
      <c r="B98" s="15"/>
      <c r="C98" s="33" t="s">
        <v>105</v>
      </c>
      <c r="D98" s="15"/>
      <c r="E98" s="29">
        <f t="shared" ref="E98:G98" si="109">E96+E97</f>
        <v>58.18</v>
      </c>
      <c r="F98" s="64">
        <f t="shared" si="109"/>
        <v>85.26</v>
      </c>
      <c r="G98" s="64">
        <f t="shared" si="109"/>
        <v>68.17</v>
      </c>
      <c r="H98" s="64">
        <f>H94+H97</f>
        <v>84.34</v>
      </c>
      <c r="I98" s="55">
        <f t="shared" ref="I98:L98" si="110">I96+I97</f>
        <v>26.8</v>
      </c>
      <c r="J98" s="64">
        <f t="shared" si="110"/>
        <v>73.54</v>
      </c>
      <c r="K98" s="72">
        <f t="shared" si="110"/>
        <v>77.38</v>
      </c>
      <c r="L98" s="68">
        <f t="shared" si="110"/>
        <v>89.92</v>
      </c>
      <c r="M98" s="61">
        <f>M94+M97</f>
        <v>68.46</v>
      </c>
      <c r="N98" s="64">
        <f t="shared" ref="N98:S98" si="111">N96+N97</f>
        <v>92.15</v>
      </c>
      <c r="O98" s="57">
        <f t="shared" si="111"/>
        <v>70.44</v>
      </c>
      <c r="P98" s="88">
        <f>P94+P97</f>
        <v>72.42</v>
      </c>
      <c r="Q98" s="64">
        <f t="shared" si="111"/>
        <v>78.7</v>
      </c>
      <c r="R98" s="35">
        <f t="shared" si="111"/>
        <v>92.3</v>
      </c>
      <c r="S98" s="35">
        <f t="shared" si="111"/>
        <v>26.68</v>
      </c>
      <c r="T98" s="64">
        <f>T94+T97</f>
        <v>56.48</v>
      </c>
      <c r="U98" s="37">
        <f t="shared" ref="U98:AG98" si="112">U96+U97</f>
        <v>55.76</v>
      </c>
      <c r="V98" s="68">
        <f t="shared" si="112"/>
        <v>30</v>
      </c>
      <c r="W98" s="72">
        <f t="shared" si="112"/>
        <v>40.64</v>
      </c>
      <c r="X98" s="55">
        <f t="shared" si="112"/>
        <v>33</v>
      </c>
      <c r="Y98" s="55">
        <f t="shared" si="112"/>
        <v>34</v>
      </c>
      <c r="Z98" s="64">
        <f t="shared" si="112"/>
        <v>37</v>
      </c>
      <c r="AA98" s="80">
        <f t="shared" si="112"/>
        <v>41</v>
      </c>
      <c r="AB98" s="72">
        <f t="shared" si="112"/>
        <v>38</v>
      </c>
      <c r="AC98" s="55">
        <f t="shared" si="112"/>
        <v>36</v>
      </c>
      <c r="AD98" s="55">
        <f t="shared" si="112"/>
        <v>37</v>
      </c>
      <c r="AE98" s="64">
        <f t="shared" si="112"/>
        <v>37</v>
      </c>
      <c r="AF98" s="68">
        <f t="shared" si="112"/>
        <v>41</v>
      </c>
      <c r="AG98" s="55">
        <f t="shared" si="112"/>
        <v>53.96</v>
      </c>
      <c r="AH98" s="39"/>
    </row>
    <row r="99" s="3" customFormat="1" customHeight="1" spans="1:35">
      <c r="A99" s="12" t="s">
        <v>106</v>
      </c>
      <c r="B99" s="15">
        <v>40</v>
      </c>
      <c r="C99" s="33">
        <f t="shared" si="102"/>
        <v>0</v>
      </c>
      <c r="D99" s="15"/>
      <c r="E99" s="29"/>
      <c r="F99" s="23"/>
      <c r="G99" s="64"/>
      <c r="H99" s="29"/>
      <c r="I99" s="37"/>
      <c r="J99" s="29"/>
      <c r="K99" s="36"/>
      <c r="L99" s="38"/>
      <c r="M99" s="29"/>
      <c r="N99" s="29"/>
      <c r="O99" s="35"/>
      <c r="P99" s="36"/>
      <c r="Q99" s="29"/>
      <c r="R99" s="35"/>
      <c r="S99" s="35"/>
      <c r="T99" s="29"/>
      <c r="U99" s="53"/>
      <c r="V99" s="68"/>
      <c r="W99" s="36"/>
      <c r="X99" s="55"/>
      <c r="Y99" s="37"/>
      <c r="Z99" s="29"/>
      <c r="AA99" s="82"/>
      <c r="AB99" s="72"/>
      <c r="AC99" s="37"/>
      <c r="AD99" s="37"/>
      <c r="AE99" s="29"/>
      <c r="AF99" s="89"/>
      <c r="AG99" s="55"/>
      <c r="AH99" s="39"/>
      <c r="AI99" s="90"/>
    </row>
    <row r="100" s="2" customFormat="1" customHeight="1" spans="1:35">
      <c r="A100" s="12"/>
      <c r="B100" s="15"/>
      <c r="C100" s="33" t="s">
        <v>107</v>
      </c>
      <c r="D100" s="15"/>
      <c r="E100" s="29">
        <f t="shared" ref="E100:AG100" si="113">E98+E99</f>
        <v>58.18</v>
      </c>
      <c r="F100" s="64">
        <f t="shared" si="113"/>
        <v>85.26</v>
      </c>
      <c r="G100" s="64">
        <f t="shared" si="113"/>
        <v>68.17</v>
      </c>
      <c r="H100" s="56">
        <f t="shared" si="113"/>
        <v>84.34</v>
      </c>
      <c r="I100" s="55">
        <f t="shared" si="113"/>
        <v>26.8</v>
      </c>
      <c r="J100" s="64">
        <f t="shared" si="113"/>
        <v>73.54</v>
      </c>
      <c r="K100" s="72">
        <f t="shared" si="113"/>
        <v>77.38</v>
      </c>
      <c r="L100" s="68">
        <f t="shared" si="113"/>
        <v>89.92</v>
      </c>
      <c r="M100" s="56">
        <f t="shared" si="113"/>
        <v>68.46</v>
      </c>
      <c r="N100" s="64">
        <f t="shared" si="113"/>
        <v>92.15</v>
      </c>
      <c r="O100" s="57">
        <f t="shared" si="113"/>
        <v>70.44</v>
      </c>
      <c r="P100" s="91">
        <f t="shared" si="113"/>
        <v>72.42</v>
      </c>
      <c r="Q100" s="64">
        <f t="shared" si="113"/>
        <v>78.7</v>
      </c>
      <c r="R100" s="57">
        <f t="shared" si="113"/>
        <v>92.3</v>
      </c>
      <c r="S100" s="57">
        <f t="shared" si="113"/>
        <v>26.68</v>
      </c>
      <c r="T100" s="56">
        <f t="shared" si="113"/>
        <v>56.48</v>
      </c>
      <c r="U100" s="55">
        <f t="shared" si="113"/>
        <v>55.76</v>
      </c>
      <c r="V100" s="68">
        <f t="shared" si="113"/>
        <v>30</v>
      </c>
      <c r="W100" s="72">
        <f t="shared" si="113"/>
        <v>40.64</v>
      </c>
      <c r="X100" s="55">
        <f t="shared" si="113"/>
        <v>33</v>
      </c>
      <c r="Y100" s="55">
        <f t="shared" si="113"/>
        <v>34</v>
      </c>
      <c r="Z100" s="64">
        <f t="shared" si="113"/>
        <v>37</v>
      </c>
      <c r="AA100" s="80">
        <f t="shared" si="113"/>
        <v>41</v>
      </c>
      <c r="AB100" s="72">
        <f t="shared" si="113"/>
        <v>38</v>
      </c>
      <c r="AC100" s="55">
        <f t="shared" si="113"/>
        <v>36</v>
      </c>
      <c r="AD100" s="55">
        <f t="shared" si="113"/>
        <v>37</v>
      </c>
      <c r="AE100" s="64">
        <f t="shared" si="113"/>
        <v>37</v>
      </c>
      <c r="AF100" s="68">
        <f t="shared" si="113"/>
        <v>41</v>
      </c>
      <c r="AG100" s="55">
        <f t="shared" si="113"/>
        <v>53.96</v>
      </c>
      <c r="AH100" s="39"/>
      <c r="AI100" s="15"/>
    </row>
    <row r="101" s="2" customFormat="1" customHeight="1" spans="1:35">
      <c r="A101" s="12" t="s">
        <v>108</v>
      </c>
      <c r="B101" s="15">
        <v>27</v>
      </c>
      <c r="C101" s="33">
        <f>COUNT(E101:AG101)</f>
        <v>0</v>
      </c>
      <c r="D101" s="15"/>
      <c r="E101" s="29"/>
      <c r="F101" s="23"/>
      <c r="G101" s="64"/>
      <c r="H101" s="29"/>
      <c r="I101" s="37"/>
      <c r="J101" s="29"/>
      <c r="K101" s="36"/>
      <c r="L101" s="38"/>
      <c r="M101" s="29"/>
      <c r="N101" s="29"/>
      <c r="O101" s="35"/>
      <c r="P101" s="36"/>
      <c r="Q101" s="29"/>
      <c r="R101" s="35"/>
      <c r="S101" s="35"/>
      <c r="T101" s="29"/>
      <c r="U101" s="53"/>
      <c r="V101" s="68"/>
      <c r="W101" s="36"/>
      <c r="X101" s="55"/>
      <c r="Y101" s="37"/>
      <c r="Z101" s="29"/>
      <c r="AA101" s="82"/>
      <c r="AB101" s="72"/>
      <c r="AC101" s="37"/>
      <c r="AD101" s="37"/>
      <c r="AE101" s="29"/>
      <c r="AF101" s="68"/>
      <c r="AG101" s="55"/>
      <c r="AH101" s="39"/>
      <c r="AI101" s="15"/>
    </row>
    <row r="102" s="2" customFormat="1" customHeight="1" spans="1:35">
      <c r="A102" s="12"/>
      <c r="B102" s="15"/>
      <c r="C102" s="33" t="s">
        <v>107</v>
      </c>
      <c r="D102" s="15"/>
      <c r="E102" s="29">
        <f t="shared" ref="E102:AG102" si="114">E100+E101</f>
        <v>58.18</v>
      </c>
      <c r="F102" s="64">
        <f t="shared" si="114"/>
        <v>85.26</v>
      </c>
      <c r="G102" s="64">
        <f t="shared" si="114"/>
        <v>68.17</v>
      </c>
      <c r="H102" s="56">
        <f t="shared" si="114"/>
        <v>84.34</v>
      </c>
      <c r="I102" s="55">
        <f t="shared" si="114"/>
        <v>26.8</v>
      </c>
      <c r="J102" s="64">
        <f t="shared" si="114"/>
        <v>73.54</v>
      </c>
      <c r="K102" s="72">
        <f t="shared" si="114"/>
        <v>77.38</v>
      </c>
      <c r="L102" s="68">
        <f t="shared" si="114"/>
        <v>89.92</v>
      </c>
      <c r="M102" s="56">
        <f t="shared" si="114"/>
        <v>68.46</v>
      </c>
      <c r="N102" s="64">
        <f t="shared" si="114"/>
        <v>92.15</v>
      </c>
      <c r="O102" s="57">
        <f t="shared" si="114"/>
        <v>70.44</v>
      </c>
      <c r="P102" s="91">
        <f t="shared" si="114"/>
        <v>72.42</v>
      </c>
      <c r="Q102" s="64">
        <f t="shared" si="114"/>
        <v>78.7</v>
      </c>
      <c r="R102" s="57">
        <f t="shared" si="114"/>
        <v>92.3</v>
      </c>
      <c r="S102" s="57">
        <f t="shared" si="114"/>
        <v>26.68</v>
      </c>
      <c r="T102" s="56">
        <f t="shared" si="114"/>
        <v>56.48</v>
      </c>
      <c r="U102" s="55">
        <f t="shared" si="114"/>
        <v>55.76</v>
      </c>
      <c r="V102" s="68">
        <f t="shared" si="114"/>
        <v>30</v>
      </c>
      <c r="W102" s="72">
        <f t="shared" si="114"/>
        <v>40.64</v>
      </c>
      <c r="X102" s="55">
        <f t="shared" si="114"/>
        <v>33</v>
      </c>
      <c r="Y102" s="55">
        <f t="shared" si="114"/>
        <v>34</v>
      </c>
      <c r="Z102" s="64">
        <f t="shared" si="114"/>
        <v>37</v>
      </c>
      <c r="AA102" s="80">
        <f t="shared" si="114"/>
        <v>41</v>
      </c>
      <c r="AB102" s="72">
        <f t="shared" si="114"/>
        <v>38</v>
      </c>
      <c r="AC102" s="55">
        <f t="shared" si="114"/>
        <v>36</v>
      </c>
      <c r="AD102" s="55">
        <f t="shared" si="114"/>
        <v>37</v>
      </c>
      <c r="AE102" s="64">
        <f t="shared" si="114"/>
        <v>37</v>
      </c>
      <c r="AF102" s="68">
        <f t="shared" si="114"/>
        <v>41</v>
      </c>
      <c r="AG102" s="55">
        <f t="shared" si="114"/>
        <v>53.96</v>
      </c>
      <c r="AH102" s="39"/>
      <c r="AI102" s="15"/>
    </row>
    <row r="103" s="2" customFormat="1" customHeight="1" spans="1:35">
      <c r="A103" s="15" t="s">
        <v>109</v>
      </c>
      <c r="B103" s="15">
        <v>50</v>
      </c>
      <c r="C103" s="33">
        <f>COUNT(E103:AG103)</f>
        <v>0</v>
      </c>
      <c r="D103" s="15"/>
      <c r="E103" s="29"/>
      <c r="F103" s="92"/>
      <c r="G103" s="89"/>
      <c r="H103" s="29"/>
      <c r="I103" s="37"/>
      <c r="J103" s="29"/>
      <c r="K103" s="73"/>
      <c r="L103" s="38"/>
      <c r="M103" s="29"/>
      <c r="N103" s="29"/>
      <c r="O103" s="35"/>
      <c r="P103" s="36"/>
      <c r="Q103" s="29"/>
      <c r="R103" s="35"/>
      <c r="S103" s="35"/>
      <c r="T103" s="29"/>
      <c r="U103" s="53"/>
      <c r="V103" s="68"/>
      <c r="W103" s="36"/>
      <c r="X103" s="55"/>
      <c r="Y103" s="37"/>
      <c r="Z103" s="29"/>
      <c r="AA103" s="73"/>
      <c r="AB103" s="72"/>
      <c r="AC103" s="37"/>
      <c r="AD103" s="37"/>
      <c r="AE103" s="29"/>
      <c r="AF103" s="68"/>
      <c r="AG103" s="55"/>
      <c r="AH103" s="39"/>
      <c r="AI103" s="15"/>
    </row>
    <row r="104" s="2" customFormat="1" customHeight="1" spans="1:35">
      <c r="A104" s="15"/>
      <c r="B104" s="15"/>
      <c r="C104" s="33" t="s">
        <v>107</v>
      </c>
      <c r="D104" s="15"/>
      <c r="E104" s="29">
        <f t="shared" ref="E104:AG104" si="115">E102+E103</f>
        <v>58.18</v>
      </c>
      <c r="F104" s="64">
        <f t="shared" si="115"/>
        <v>85.26</v>
      </c>
      <c r="G104" s="64">
        <f t="shared" si="115"/>
        <v>68.17</v>
      </c>
      <c r="H104" s="56">
        <f t="shared" si="115"/>
        <v>84.34</v>
      </c>
      <c r="I104" s="55">
        <f t="shared" si="115"/>
        <v>26.8</v>
      </c>
      <c r="J104" s="64">
        <f t="shared" si="115"/>
        <v>73.54</v>
      </c>
      <c r="K104" s="72">
        <f t="shared" si="115"/>
        <v>77.38</v>
      </c>
      <c r="L104" s="68">
        <f t="shared" si="115"/>
        <v>89.92</v>
      </c>
      <c r="M104" s="56">
        <f t="shared" si="115"/>
        <v>68.46</v>
      </c>
      <c r="N104" s="64">
        <f t="shared" si="115"/>
        <v>92.15</v>
      </c>
      <c r="O104" s="57">
        <f t="shared" si="115"/>
        <v>70.44</v>
      </c>
      <c r="P104" s="91">
        <f t="shared" si="115"/>
        <v>72.42</v>
      </c>
      <c r="Q104" s="64">
        <f t="shared" si="115"/>
        <v>78.7</v>
      </c>
      <c r="R104" s="57">
        <f t="shared" si="115"/>
        <v>92.3</v>
      </c>
      <c r="S104" s="57">
        <f t="shared" si="115"/>
        <v>26.68</v>
      </c>
      <c r="T104" s="56">
        <f t="shared" si="115"/>
        <v>56.48</v>
      </c>
      <c r="U104" s="55">
        <f t="shared" si="115"/>
        <v>55.76</v>
      </c>
      <c r="V104" s="68">
        <f t="shared" si="115"/>
        <v>30</v>
      </c>
      <c r="W104" s="72">
        <f t="shared" si="115"/>
        <v>40.64</v>
      </c>
      <c r="X104" s="55">
        <f t="shared" si="115"/>
        <v>33</v>
      </c>
      <c r="Y104" s="55">
        <f t="shared" si="115"/>
        <v>34</v>
      </c>
      <c r="Z104" s="64">
        <f t="shared" si="115"/>
        <v>37</v>
      </c>
      <c r="AA104" s="80">
        <f t="shared" si="115"/>
        <v>41</v>
      </c>
      <c r="AB104" s="72">
        <f t="shared" si="115"/>
        <v>38</v>
      </c>
      <c r="AC104" s="55">
        <f t="shared" si="115"/>
        <v>36</v>
      </c>
      <c r="AD104" s="55">
        <f t="shared" si="115"/>
        <v>37</v>
      </c>
      <c r="AE104" s="64">
        <f t="shared" si="115"/>
        <v>37</v>
      </c>
      <c r="AF104" s="68">
        <f t="shared" si="115"/>
        <v>41</v>
      </c>
      <c r="AG104" s="55">
        <f t="shared" si="115"/>
        <v>53.96</v>
      </c>
      <c r="AH104" s="39"/>
      <c r="AI104" s="15"/>
    </row>
    <row r="105" s="3" customFormat="1" customHeight="1" spans="1:35">
      <c r="A105" s="15"/>
      <c r="B105" s="15"/>
      <c r="C105" s="33"/>
      <c r="D105" s="15"/>
      <c r="E105" s="29"/>
      <c r="F105" s="16"/>
      <c r="G105" s="16"/>
      <c r="H105" s="29"/>
      <c r="I105" s="29"/>
      <c r="J105" s="29"/>
      <c r="K105" s="29"/>
      <c r="L105" s="29"/>
      <c r="M105" s="23"/>
      <c r="N105" s="29"/>
      <c r="O105" s="29"/>
      <c r="P105" s="16"/>
      <c r="Q105" s="16"/>
      <c r="R105" s="29"/>
      <c r="S105" s="29"/>
      <c r="T105" s="29"/>
      <c r="U105" s="29"/>
      <c r="V105" s="16"/>
      <c r="W105" s="29"/>
      <c r="X105" s="29"/>
      <c r="Y105" s="16"/>
      <c r="Z105" s="15"/>
      <c r="AA105" s="16"/>
      <c r="AB105" s="29"/>
      <c r="AC105" s="29"/>
      <c r="AD105" s="29"/>
      <c r="AE105" s="29"/>
      <c r="AF105" s="93"/>
      <c r="AG105" s="29"/>
      <c r="AH105" s="39"/>
    </row>
    <row r="106" customHeight="1" spans="1:35">
      <c r="M106" s="94"/>
      <c r="T106" s="95"/>
      <c r="AE106" s="95"/>
      <c r="AF106" s="96"/>
    </row>
    <row r="107" customHeight="1" spans="1:35">
      <c r="V107" s="38"/>
      <c r="W107" s="36"/>
      <c r="X107" s="37"/>
    </row>
    <row r="108" customHeight="1"/>
    <row r="109" customHeight="1"/>
    <row r="110" customHeight="1"/>
    <row r="111" customHeight="1"/>
    <row r="112" customHeight="1"/>
    <row r="113" customHeight="1"/>
    <row r="114" customHeight="1"/>
  </sheetData>
  <mergeCells count="178"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A47:A48"/>
    <mergeCell ref="A49:A50"/>
    <mergeCell ref="A51:A52"/>
    <mergeCell ref="A53:A54"/>
    <mergeCell ref="A55:A56"/>
    <mergeCell ref="A57:A58"/>
    <mergeCell ref="A59:A60"/>
    <mergeCell ref="A61:A62"/>
    <mergeCell ref="A63:A64"/>
    <mergeCell ref="A65:A66"/>
    <mergeCell ref="A67:A68"/>
    <mergeCell ref="A69:A70"/>
    <mergeCell ref="A71:A72"/>
    <mergeCell ref="A73:A74"/>
    <mergeCell ref="A75:A76"/>
    <mergeCell ref="A77:A78"/>
    <mergeCell ref="A79:A80"/>
    <mergeCell ref="A81:A82"/>
    <mergeCell ref="A83:A84"/>
    <mergeCell ref="A85:A86"/>
    <mergeCell ref="A87:A88"/>
    <mergeCell ref="A89:A90"/>
    <mergeCell ref="A91:A92"/>
    <mergeCell ref="A93:A94"/>
    <mergeCell ref="A95:A96"/>
    <mergeCell ref="A97:A98"/>
    <mergeCell ref="A99:A100"/>
    <mergeCell ref="A101:A102"/>
    <mergeCell ref="A103:A104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B47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8"/>
    <mergeCell ref="B69:B70"/>
    <mergeCell ref="B71:B72"/>
    <mergeCell ref="B73:B74"/>
    <mergeCell ref="B75:B76"/>
    <mergeCell ref="B77:B78"/>
    <mergeCell ref="B79:B80"/>
    <mergeCell ref="B81:B82"/>
    <mergeCell ref="B83:B84"/>
    <mergeCell ref="B85:B86"/>
    <mergeCell ref="B87:B88"/>
    <mergeCell ref="B89:B90"/>
    <mergeCell ref="B91:B92"/>
    <mergeCell ref="B93:B94"/>
    <mergeCell ref="B95:B96"/>
    <mergeCell ref="B97:B98"/>
    <mergeCell ref="B99:B100"/>
    <mergeCell ref="B101:B102"/>
    <mergeCell ref="B103:B104"/>
    <mergeCell ref="E79:E80"/>
    <mergeCell ref="E93:E94"/>
    <mergeCell ref="F33:F37"/>
    <mergeCell ref="F49:F51"/>
    <mergeCell ref="F55:F56"/>
    <mergeCell ref="F61:F77"/>
    <mergeCell ref="F81:F89"/>
    <mergeCell ref="F93:F94"/>
    <mergeCell ref="G33:G37"/>
    <mergeCell ref="G55:G56"/>
    <mergeCell ref="G61:G62"/>
    <mergeCell ref="G79:G80"/>
    <mergeCell ref="G93:G94"/>
    <mergeCell ref="H61:H62"/>
    <mergeCell ref="H79:H80"/>
    <mergeCell ref="H85:H92"/>
    <mergeCell ref="H95:H96"/>
    <mergeCell ref="I79:I80"/>
    <mergeCell ref="I93:I94"/>
    <mergeCell ref="J79:J80"/>
    <mergeCell ref="J93:J94"/>
    <mergeCell ref="K19:K33"/>
    <mergeCell ref="K55:K56"/>
    <mergeCell ref="K61:K62"/>
    <mergeCell ref="K79:K92"/>
    <mergeCell ref="L79:L80"/>
    <mergeCell ref="L93:L94"/>
    <mergeCell ref="M19:M23"/>
    <mergeCell ref="M79:M80"/>
    <mergeCell ref="M85:M92"/>
    <mergeCell ref="M95:M96"/>
    <mergeCell ref="N79:N80"/>
    <mergeCell ref="N93:N94"/>
    <mergeCell ref="O79:O80"/>
    <mergeCell ref="O93:O94"/>
    <mergeCell ref="P79:P80"/>
    <mergeCell ref="P85:P92"/>
    <mergeCell ref="P95:P96"/>
    <mergeCell ref="Q63:Q77"/>
    <mergeCell ref="Q81:Q91"/>
    <mergeCell ref="Q93:Q94"/>
    <mergeCell ref="R63:R77"/>
    <mergeCell ref="R81:R91"/>
    <mergeCell ref="R93:R94"/>
    <mergeCell ref="S79:S80"/>
    <mergeCell ref="S93:S94"/>
    <mergeCell ref="T79:T80"/>
    <mergeCell ref="T85:T92"/>
    <mergeCell ref="T95:T96"/>
    <mergeCell ref="U61:U62"/>
    <mergeCell ref="U65:U66"/>
    <mergeCell ref="U79:U84"/>
    <mergeCell ref="U93:U94"/>
    <mergeCell ref="V79:V80"/>
    <mergeCell ref="V93:V94"/>
    <mergeCell ref="W79:W80"/>
    <mergeCell ref="W93:W94"/>
    <mergeCell ref="X79:X80"/>
    <mergeCell ref="X85:X92"/>
    <mergeCell ref="Y79:Y80"/>
    <mergeCell ref="Y85:Y92"/>
    <mergeCell ref="Z79:Z80"/>
    <mergeCell ref="Z93:Z94"/>
    <mergeCell ref="AA79:AA92"/>
    <mergeCell ref="AB79:AB80"/>
    <mergeCell ref="AB93:AB94"/>
    <mergeCell ref="AC79:AC80"/>
    <mergeCell ref="AC93:AC94"/>
    <mergeCell ref="AD79:AD80"/>
    <mergeCell ref="AD93:AD94"/>
    <mergeCell ref="AE79:AE80"/>
    <mergeCell ref="AE93:AE94"/>
    <mergeCell ref="AF79:AF80"/>
    <mergeCell ref="AF93:AF94"/>
    <mergeCell ref="AG87:AG88"/>
    <mergeCell ref="AG93:AG94"/>
  </mergeCells>
  <pageMargins left="0.75" right="0.75" top="1" bottom="1" header="0.5" footer="0.5"/>
  <headerFooter/>
  <ignoredErrors>
    <ignoredError sqref="F49:G49 U49:AI49 K38:AI38 S39:AI39 L48:AI48 A48:J48 A49:D49 A50:AI50 A51:D51 F51 V51:AI51 A52:AI52 A53:D53 U53:AF53 AH53:AI53 A54:AI54 A55:D55 F55:G55 I55 K55:L55 U55:AI55 A58:AI58 A59:D59 X59:AF59 AH59:AI59 A60:AI114 U57:AI57 A57:D57 A56:AI56 V47:AI47 S47 L46:AI46 R45:AI45 K44:AI44 S43:AI43 K42:AI42 T41:AI41 K40:AI40 Q37:AI37 A1:J1 L1:AI1 K27:AI36 A27:D47 A2:AI26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全兵种+不卖2999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AF yu</cp:lastModifiedBy>
  <dcterms:created xsi:type="dcterms:W3CDTF">1996-12-17T01:32:00Z</dcterms:created>
  <cp:lastPrinted>2014-11-12T02:58:00Z</cp:lastPrinted>
  <dcterms:modified xsi:type="dcterms:W3CDTF">2026-05-10T11:32:31Z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C9FDEF0A50E247879EB87754FA549081_13</vt:lpwstr>
  </property>
  <property fmtid="{D5CDD505-2E9C-101B-9397-08002B2CF9AE}" pid="4" name="CalculationRule">
    <vt:i4>0</vt:i4>
  </property>
</Properties>
</file>