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96"/>
  </bookViews>
  <sheets>
    <sheet name="全兵种+不卖特殊类道具" sheetId="3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<sst xmlns="http://schemas.openxmlformats.org/spreadsheetml/2006/main" count="148" uniqueCount="116">
  <si>
    <r>
      <rPr>
        <sz val="9"/>
        <rFont val="宋体"/>
        <charset val="134"/>
      </rPr>
      <t>战役名称</t>
    </r>
  </si>
  <si>
    <r>
      <rPr>
        <sz val="9"/>
        <rFont val="宋体"/>
        <charset val="134"/>
      </rPr>
      <t>回合数</t>
    </r>
  </si>
  <si>
    <r>
      <rPr>
        <sz val="9"/>
        <rFont val="宋体"/>
        <charset val="134"/>
      </rPr>
      <t>人数</t>
    </r>
  </si>
  <si>
    <r>
      <rPr>
        <b/>
        <sz val="9"/>
        <rFont val="宋体"/>
        <charset val="134"/>
      </rPr>
      <t>刘备</t>
    </r>
  </si>
  <si>
    <r>
      <rPr>
        <b/>
        <sz val="9"/>
        <rFont val="宋体"/>
        <charset val="134"/>
      </rPr>
      <t>关羽</t>
    </r>
  </si>
  <si>
    <r>
      <rPr>
        <b/>
        <sz val="9"/>
        <rFont val="宋体"/>
        <charset val="134"/>
      </rPr>
      <t>张飞</t>
    </r>
  </si>
  <si>
    <r>
      <rPr>
        <b/>
        <sz val="9"/>
        <rFont val="宋体"/>
        <charset val="134"/>
      </rPr>
      <t>简雍</t>
    </r>
  </si>
  <si>
    <r>
      <rPr>
        <b/>
        <sz val="9"/>
        <rFont val="宋体"/>
        <charset val="134"/>
      </rPr>
      <t>藩宫</t>
    </r>
  </si>
  <si>
    <r>
      <rPr>
        <b/>
        <sz val="9"/>
        <rFont val="宋体"/>
        <charset val="134"/>
      </rPr>
      <t>关纯</t>
    </r>
  </si>
  <si>
    <r>
      <rPr>
        <b/>
        <sz val="9"/>
        <rFont val="宋体"/>
        <charset val="134"/>
      </rPr>
      <t>赵云</t>
    </r>
  </si>
  <si>
    <r>
      <rPr>
        <b/>
        <sz val="9"/>
        <color indexed="48"/>
        <rFont val="宋体"/>
        <charset val="134"/>
      </rPr>
      <t>孙乾</t>
    </r>
  </si>
  <si>
    <r>
      <rPr>
        <b/>
        <sz val="9"/>
        <rFont val="宋体"/>
        <charset val="134"/>
      </rPr>
      <t>赵何</t>
    </r>
  </si>
  <si>
    <r>
      <rPr>
        <b/>
        <sz val="9"/>
        <rFont val="宋体"/>
        <charset val="134"/>
      </rPr>
      <t>李明</t>
    </r>
  </si>
  <si>
    <r>
      <rPr>
        <b/>
        <sz val="9"/>
        <color indexed="20"/>
        <rFont val="宋体"/>
        <charset val="134"/>
      </rPr>
      <t>董梁</t>
    </r>
  </si>
  <si>
    <r>
      <rPr>
        <b/>
        <sz val="9"/>
        <rFont val="宋体"/>
        <charset val="134"/>
      </rPr>
      <t>糜竺</t>
    </r>
  </si>
  <si>
    <r>
      <rPr>
        <b/>
        <sz val="9"/>
        <color rgb="FF009040"/>
        <rFont val="宋体"/>
        <charset val="134"/>
      </rPr>
      <t>关平</t>
    </r>
  </si>
  <si>
    <r>
      <rPr>
        <b/>
        <sz val="9"/>
        <color indexed="20"/>
        <rFont val="宋体"/>
        <charset val="134"/>
      </rPr>
      <t>周仓</t>
    </r>
  </si>
  <si>
    <r>
      <rPr>
        <b/>
        <sz val="9"/>
        <color indexed="20"/>
        <rFont val="宋体"/>
        <charset val="134"/>
      </rPr>
      <t>刘辟</t>
    </r>
  </si>
  <si>
    <r>
      <rPr>
        <b/>
        <sz val="9"/>
        <rFont val="宋体"/>
        <charset val="134"/>
      </rPr>
      <t>刘封</t>
    </r>
  </si>
  <si>
    <r>
      <rPr>
        <b/>
        <sz val="9"/>
        <color indexed="14"/>
        <rFont val="宋体"/>
        <charset val="134"/>
      </rPr>
      <t>诸葛亮</t>
    </r>
  </si>
  <si>
    <r>
      <rPr>
        <b/>
        <sz val="9"/>
        <color rgb="FFFF00FF"/>
        <rFont val="宋体"/>
        <charset val="134"/>
      </rPr>
      <t>马良</t>
    </r>
  </si>
  <si>
    <r>
      <rPr>
        <b/>
        <sz val="9"/>
        <rFont val="宋体"/>
        <charset val="134"/>
      </rPr>
      <t>马谡</t>
    </r>
  </si>
  <si>
    <r>
      <rPr>
        <b/>
        <sz val="9"/>
        <color indexed="14"/>
        <rFont val="宋体"/>
        <charset val="134"/>
      </rPr>
      <t>魏延</t>
    </r>
  </si>
  <si>
    <r>
      <rPr>
        <b/>
        <sz val="9"/>
        <rFont val="宋体"/>
        <charset val="134"/>
      </rPr>
      <t>庞统</t>
    </r>
  </si>
  <si>
    <r>
      <rPr>
        <b/>
        <sz val="9"/>
        <color indexed="48"/>
        <rFont val="宋体"/>
        <charset val="134"/>
      </rPr>
      <t>吴兰</t>
    </r>
  </si>
  <si>
    <r>
      <rPr>
        <b/>
        <sz val="9"/>
        <color rgb="FF00B050"/>
        <rFont val="宋体"/>
        <charset val="134"/>
      </rPr>
      <t>黄权</t>
    </r>
  </si>
  <si>
    <r>
      <rPr>
        <b/>
        <sz val="9"/>
        <color indexed="14"/>
        <rFont val="宋体"/>
        <charset val="134"/>
      </rPr>
      <t>陈式</t>
    </r>
  </si>
  <si>
    <r>
      <rPr>
        <b/>
        <sz val="9"/>
        <color indexed="14"/>
        <rFont val="宋体"/>
        <charset val="134"/>
      </rPr>
      <t>沙摩可</t>
    </r>
  </si>
  <si>
    <r>
      <rPr>
        <b/>
        <sz val="9"/>
        <color rgb="FF0066FF"/>
        <rFont val="宋体"/>
        <charset val="134"/>
      </rPr>
      <t>王平</t>
    </r>
  </si>
  <si>
    <r>
      <rPr>
        <sz val="9"/>
        <rFont val="宋体"/>
        <charset val="134"/>
      </rPr>
      <t>初始值</t>
    </r>
  </si>
  <si>
    <r>
      <rPr>
        <sz val="9"/>
        <rFont val="宋体"/>
        <charset val="134"/>
      </rPr>
      <t>汜水关</t>
    </r>
  </si>
  <si>
    <r>
      <rPr>
        <sz val="9"/>
        <rFont val="宋体"/>
        <charset val="134"/>
      </rPr>
      <t>虎牢关</t>
    </r>
  </si>
  <si>
    <r>
      <rPr>
        <sz val="9"/>
        <rFont val="宋体"/>
        <charset val="134"/>
      </rPr>
      <t>信都</t>
    </r>
  </si>
  <si>
    <t>4+1</t>
  </si>
  <si>
    <r>
      <rPr>
        <sz val="9"/>
        <rFont val="宋体"/>
        <charset val="134"/>
      </rPr>
      <t>有</t>
    </r>
  </si>
  <si>
    <r>
      <rPr>
        <sz val="9"/>
        <rFont val="宋体"/>
        <charset val="134"/>
      </rPr>
      <t>巨鹿</t>
    </r>
  </si>
  <si>
    <t>5+1</t>
  </si>
  <si>
    <r>
      <rPr>
        <sz val="9"/>
        <rFont val="宋体"/>
        <charset val="134"/>
      </rPr>
      <t>界桥</t>
    </r>
  </si>
  <si>
    <r>
      <rPr>
        <sz val="9"/>
        <rFont val="宋体"/>
        <charset val="134"/>
      </rPr>
      <t>北海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</si>
  <si>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</t>
    </r>
  </si>
  <si>
    <t>7+1</t>
  </si>
  <si>
    <r>
      <rPr>
        <sz val="9"/>
        <rFont val="宋体"/>
        <charset val="134"/>
      </rPr>
      <t>小沛</t>
    </r>
  </si>
  <si>
    <r>
      <rPr>
        <sz val="9"/>
        <rFont val="宋体"/>
        <charset val="134"/>
      </rPr>
      <t>彭城</t>
    </r>
    <r>
      <rPr>
        <sz val="9"/>
        <rFont val="Times New Roman"/>
        <charset val="134"/>
      </rPr>
      <t>I</t>
    </r>
  </si>
  <si>
    <t>8</t>
  </si>
  <si>
    <r>
      <rPr>
        <sz val="9"/>
        <rFont val="宋体"/>
        <charset val="134"/>
      </rPr>
      <t>泰山</t>
    </r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</si>
  <si>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</si>
  <si>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淮南</t>
    </r>
  </si>
  <si>
    <t>9</t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</si>
  <si>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</si>
  <si>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下邳</t>
    </r>
  </si>
  <si>
    <r>
      <rPr>
        <sz val="9"/>
        <rFont val="宋体"/>
        <charset val="134"/>
      </rPr>
      <t>广陵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</si>
  <si>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</si>
  <si>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兖州</t>
    </r>
  </si>
  <si>
    <r>
      <rPr>
        <sz val="9"/>
        <rFont val="宋体"/>
        <charset val="134"/>
      </rPr>
      <t>古城</t>
    </r>
  </si>
  <si>
    <r>
      <rPr>
        <sz val="9"/>
        <rFont val="宋体"/>
        <charset val="134"/>
      </rPr>
      <t>颍川</t>
    </r>
  </si>
  <si>
    <r>
      <rPr>
        <sz val="9"/>
        <rFont val="宋体"/>
        <charset val="134"/>
      </rPr>
      <t>汝南</t>
    </r>
  </si>
  <si>
    <t>10+1</t>
  </si>
  <si>
    <r>
      <rPr>
        <sz val="9"/>
        <rFont val="宋体"/>
        <charset val="134"/>
      </rPr>
      <t>江夏</t>
    </r>
  </si>
  <si>
    <r>
      <rPr>
        <sz val="9"/>
        <rFont val="宋体"/>
        <charset val="134"/>
      </rPr>
      <t>南阳</t>
    </r>
  </si>
  <si>
    <t>10-1</t>
  </si>
  <si>
    <r>
      <rPr>
        <sz val="9"/>
        <rFont val="宋体"/>
        <charset val="134"/>
      </rPr>
      <t>博望坡</t>
    </r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</si>
  <si>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</si>
  <si>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长阪坡</t>
    </r>
  </si>
  <si>
    <r>
      <rPr>
        <sz val="9"/>
        <rFont val="宋体"/>
        <charset val="134"/>
      </rPr>
      <t>有有</t>
    </r>
  </si>
  <si>
    <r>
      <rPr>
        <sz val="9"/>
        <rFont val="宋体"/>
        <charset val="134"/>
      </rPr>
      <t>江陵</t>
    </r>
  </si>
  <si>
    <r>
      <rPr>
        <sz val="9"/>
        <rFont val="宋体"/>
        <charset val="134"/>
      </rPr>
      <t>桂阳</t>
    </r>
  </si>
  <si>
    <r>
      <rPr>
        <sz val="9"/>
        <rFont val="宋体"/>
        <charset val="134"/>
      </rPr>
      <t>长沙</t>
    </r>
  </si>
  <si>
    <t>11+1</t>
  </si>
  <si>
    <r>
      <rPr>
        <sz val="9"/>
        <rFont val="宋体"/>
        <charset val="134"/>
      </rPr>
      <t>公安</t>
    </r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</si>
  <si>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</si>
  <si>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II</t>
    </r>
  </si>
  <si>
    <t>13-1+1</t>
  </si>
  <si>
    <r>
      <rPr>
        <sz val="9"/>
        <rFont val="宋体"/>
        <charset val="134"/>
      </rPr>
      <t>葭萌关</t>
    </r>
    <r>
      <rPr>
        <sz val="9"/>
        <rFont val="Times New Roman"/>
        <charset val="134"/>
      </rPr>
      <t>I</t>
    </r>
  </si>
  <si>
    <t>10</t>
  </si>
  <si>
    <r>
      <rPr>
        <sz val="9"/>
        <rFont val="宋体"/>
        <charset val="134"/>
      </rPr>
      <t>成都</t>
    </r>
  </si>
  <si>
    <t>9+3</t>
  </si>
  <si>
    <r>
      <rPr>
        <sz val="9"/>
        <rFont val="宋体"/>
        <charset val="134"/>
      </rPr>
      <t>瓦口关</t>
    </r>
  </si>
  <si>
    <r>
      <rPr>
        <sz val="9"/>
        <rFont val="宋体"/>
        <charset val="134"/>
      </rPr>
      <t>定军山</t>
    </r>
  </si>
  <si>
    <t>13+1</t>
  </si>
  <si>
    <r>
      <rPr>
        <sz val="9"/>
        <rFont val="宋体"/>
        <charset val="134"/>
      </rPr>
      <t>天荡山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</si>
  <si>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汉水</t>
    </r>
  </si>
  <si>
    <r>
      <rPr>
        <sz val="9"/>
        <rFont val="宋体"/>
        <charset val="134"/>
      </rPr>
      <t>阳平关</t>
    </r>
  </si>
  <si>
    <r>
      <rPr>
        <sz val="9"/>
        <rFont val="宋体"/>
        <charset val="134"/>
      </rPr>
      <t>麦</t>
    </r>
  </si>
  <si>
    <t>6-3</t>
  </si>
  <si>
    <r>
      <rPr>
        <sz val="9"/>
        <rFont val="宋体"/>
        <charset val="134"/>
      </rPr>
      <t>西陵</t>
    </r>
  </si>
  <si>
    <r>
      <rPr>
        <sz val="9"/>
        <rFont val="宋体"/>
        <charset val="134"/>
      </rPr>
      <t>彝陵</t>
    </r>
  </si>
  <si>
    <t>15</t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</si>
  <si>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</si>
  <si>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新野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</si>
  <si>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</si>
  <si>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II</t>
    </r>
  </si>
  <si>
    <t>11</t>
  </si>
  <si>
    <r>
      <rPr>
        <sz val="9"/>
        <rFont val="宋体"/>
        <charset val="134"/>
      </rPr>
      <t>陈仓长安</t>
    </r>
  </si>
  <si>
    <t>10-4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</si>
  <si>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</t>
    </r>
  </si>
  <si>
    <t>15-2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</si>
  <si>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II</t>
    </r>
  </si>
  <si>
    <r>
      <rPr>
        <b/>
        <sz val="9"/>
        <rFont val="宋体"/>
        <charset val="134"/>
      </rPr>
      <t>实际兵种</t>
    </r>
  </si>
  <si>
    <r>
      <rPr>
        <b/>
        <sz val="8"/>
        <rFont val="宋体"/>
        <charset val="134"/>
      </rPr>
      <t>战车</t>
    </r>
  </si>
  <si>
    <r>
      <rPr>
        <b/>
        <sz val="8"/>
        <rFont val="宋体"/>
        <charset val="134"/>
      </rPr>
      <t>重骑兵</t>
    </r>
  </si>
  <si>
    <r>
      <rPr>
        <b/>
        <sz val="8"/>
        <rFont val="宋体"/>
        <charset val="134"/>
      </rPr>
      <t>连弩兵</t>
    </r>
  </si>
  <si>
    <r>
      <rPr>
        <b/>
        <sz val="8"/>
        <rFont val="宋体"/>
        <charset val="134"/>
      </rPr>
      <t>近卫队</t>
    </r>
  </si>
  <si>
    <r>
      <rPr>
        <b/>
        <sz val="8"/>
        <rFont val="宋体"/>
        <charset val="134"/>
      </rPr>
      <t>发石车</t>
    </r>
  </si>
  <si>
    <r>
      <rPr>
        <b/>
        <sz val="8"/>
        <color rgb="FF3366FF"/>
        <rFont val="宋体"/>
        <charset val="134"/>
      </rPr>
      <t>运输队</t>
    </r>
  </si>
  <si>
    <r>
      <rPr>
        <b/>
        <sz val="8"/>
        <rFont val="宋体"/>
        <charset val="134"/>
      </rPr>
      <t>弓兵</t>
    </r>
  </si>
  <si>
    <r>
      <rPr>
        <b/>
        <sz val="8"/>
        <rFont val="宋体"/>
        <charset val="134"/>
      </rPr>
      <t>猛兽师</t>
    </r>
  </si>
  <si>
    <r>
      <rPr>
        <b/>
        <sz val="8"/>
        <color rgb="FF800080"/>
        <rFont val="宋体"/>
        <charset val="134"/>
      </rPr>
      <t>山贼</t>
    </r>
  </si>
  <si>
    <r>
      <rPr>
        <b/>
        <sz val="8"/>
        <rFont val="宋体"/>
        <charset val="134"/>
      </rPr>
      <t>轻骑兵</t>
    </r>
  </si>
  <si>
    <r>
      <rPr>
        <b/>
        <sz val="8"/>
        <color rgb="FF00B050"/>
        <rFont val="宋体"/>
        <charset val="134"/>
      </rPr>
      <t>军乐队</t>
    </r>
  </si>
  <si>
    <r>
      <rPr>
        <b/>
        <sz val="8"/>
        <color rgb="FF800080"/>
        <rFont val="宋体"/>
        <charset val="134"/>
      </rPr>
      <t>义贼</t>
    </r>
  </si>
  <si>
    <r>
      <rPr>
        <b/>
        <sz val="8"/>
        <color rgb="FF800080"/>
        <rFont val="宋体"/>
        <charset val="134"/>
      </rPr>
      <t>恶贼</t>
    </r>
  </si>
  <si>
    <r>
      <rPr>
        <b/>
        <sz val="8"/>
        <color rgb="FFFF00FF"/>
        <rFont val="宋体"/>
        <charset val="134"/>
      </rPr>
      <t>妖术师</t>
    </r>
  </si>
  <si>
    <r>
      <rPr>
        <b/>
        <sz val="8"/>
        <rFont val="宋体"/>
        <charset val="134"/>
      </rPr>
      <t>短兵</t>
    </r>
  </si>
  <si>
    <r>
      <rPr>
        <b/>
        <sz val="8"/>
        <color rgb="FFFF00FF"/>
        <rFont val="宋体"/>
        <charset val="134"/>
      </rPr>
      <t>武术家</t>
    </r>
  </si>
  <si>
    <r>
      <rPr>
        <b/>
        <sz val="8"/>
        <rFont val="宋体"/>
        <charset val="134"/>
      </rPr>
      <t>长兵</t>
    </r>
  </si>
  <si>
    <r>
      <rPr>
        <b/>
        <sz val="8"/>
        <color rgb="FFFF00FF"/>
        <rFont val="宋体"/>
        <charset val="134"/>
      </rPr>
      <t>异民族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</si>
</sst>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;[Red]0.00"/>
  </numFmts>
  <fonts count="67">
    <font>
      <sz val="12"/>
      <name val="宋体"/>
      <charset val="134"/>
    </font>
    <font>
      <sz val="8"/>
      <name val="宋体"/>
      <charset val="134"/>
    </font>
    <font>
      <sz val="9"/>
      <name val="Times New Roman"/>
      <charset val="134"/>
    </font>
    <font>
      <sz val="9"/>
      <color indexed="14"/>
      <name val="Times New Roman"/>
      <charset val="134"/>
    </font>
    <font>
      <sz val="9"/>
      <color indexed="48"/>
      <name val="Times New Roman"/>
      <charset val="134"/>
    </font>
    <font>
      <sz val="9"/>
      <color indexed="20"/>
      <name val="Times New Roman"/>
      <charset val="134"/>
    </font>
    <font>
      <sz val="9"/>
      <color indexed="57"/>
      <name val="Times New Roman"/>
      <charset val="134"/>
    </font>
    <font>
      <sz val="9"/>
      <color rgb="FF009040"/>
      <name val="Times New Roman"/>
      <charset val="134"/>
    </font>
    <font>
      <sz val="9"/>
      <color rgb="FF00B050"/>
      <name val="Times New Roman"/>
      <charset val="134"/>
    </font>
    <font>
      <sz val="12"/>
      <name val="Times New Roman"/>
      <charset val="134"/>
    </font>
    <font>
      <b/>
      <sz val="9"/>
      <name val="Times New Roman"/>
      <charset val="134"/>
    </font>
    <font>
      <sz val="9"/>
      <color indexed="10"/>
      <name val="Times New Roman"/>
      <charset val="134"/>
    </font>
    <font>
      <sz val="9"/>
      <color indexed="8"/>
      <name val="Times New Roman"/>
      <charset val="134"/>
    </font>
    <font>
      <b/>
      <sz val="9"/>
      <color indexed="48"/>
      <name val="Times New Roman"/>
      <charset val="134"/>
    </font>
    <font>
      <b/>
      <sz val="9"/>
      <color indexed="20"/>
      <name val="Times New Roman"/>
      <charset val="134"/>
    </font>
    <font>
      <b/>
      <sz val="9"/>
      <color rgb="FF009040"/>
      <name val="Times New Roman"/>
      <charset val="134"/>
    </font>
    <font>
      <b/>
      <sz val="9"/>
      <color indexed="14"/>
      <name val="Times New Roman"/>
      <charset val="134"/>
    </font>
    <font>
      <b/>
      <sz val="9"/>
      <color rgb="FFFF00FF"/>
      <name val="Times New Roman"/>
      <charset val="134"/>
    </font>
    <font>
      <sz val="12"/>
      <color rgb="FF009040"/>
      <name val="Times New Roman"/>
      <charset val="134"/>
    </font>
    <font>
      <sz val="12"/>
      <color indexed="20"/>
      <name val="Times New Roman"/>
      <charset val="134"/>
    </font>
    <font>
      <b/>
      <sz val="9"/>
      <color rgb="FF00B050"/>
      <name val="Times New Roman"/>
      <charset val="134"/>
    </font>
    <font>
      <b/>
      <sz val="9"/>
      <color rgb="FF0066FF"/>
      <name val="Times New Roman"/>
      <charset val="134"/>
    </font>
    <font>
      <sz val="9"/>
      <color rgb="FF0066FF"/>
      <name val="Times New Roman"/>
      <charset val="134"/>
    </font>
    <font>
      <sz val="9"/>
      <color rgb="FFFF0000"/>
      <name val="Times New Roman"/>
      <charset val="134"/>
    </font>
    <font>
      <sz val="8"/>
      <name val="Times New Roman"/>
      <charset val="134"/>
    </font>
    <font>
      <b/>
      <sz val="8"/>
      <name val="Times New Roman"/>
      <charset val="134"/>
    </font>
    <font>
      <b/>
      <sz val="8"/>
      <color rgb="FF3366FF"/>
      <name val="Times New Roman"/>
      <charset val="134"/>
    </font>
    <font>
      <b/>
      <sz val="8"/>
      <color rgb="FF800080"/>
      <name val="Times New Roman"/>
      <charset val="134"/>
    </font>
    <font>
      <b/>
      <sz val="8"/>
      <color rgb="FF00B050"/>
      <name val="Times New Roman"/>
      <charset val="134"/>
    </font>
    <font>
      <b/>
      <sz val="8"/>
      <color rgb="FFFF00FF"/>
      <name val="Times New Roman"/>
      <charset val="134"/>
    </font>
    <font>
      <sz val="12"/>
      <color rgb="FF00B050"/>
      <name val="Times New Roman"/>
      <charset val="134"/>
    </font>
    <font>
      <sz val="12"/>
      <color indexed="14"/>
      <name val="Times New Roman"/>
      <charset val="134"/>
    </font>
    <font>
      <sz val="8"/>
      <color rgb="FF00B05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color indexed="14"/>
      <name val="宋体"/>
      <charset val="134"/>
    </font>
    <font>
      <b/>
      <sz val="8"/>
      <name val="宋体"/>
      <charset val="134"/>
    </font>
    <font>
      <b/>
      <sz val="9"/>
      <name val="宋体"/>
      <charset val="134"/>
    </font>
    <font>
      <b/>
      <sz val="8"/>
      <color rgb="FF3366FF"/>
      <name val="宋体"/>
      <charset val="134"/>
    </font>
    <font>
      <b/>
      <sz val="9"/>
      <color indexed="48"/>
      <name val="宋体"/>
      <charset val="134"/>
    </font>
    <font>
      <b/>
      <sz val="8"/>
      <color rgb="FFFF00FF"/>
      <name val="宋体"/>
      <charset val="134"/>
    </font>
    <font>
      <b/>
      <sz val="8"/>
      <color rgb="FF800080"/>
      <name val="宋体"/>
      <charset val="134"/>
    </font>
    <font>
      <b/>
      <sz val="9"/>
      <color rgb="FFFF00FF"/>
      <name val="宋体"/>
      <charset val="134"/>
    </font>
    <font>
      <b/>
      <sz val="9"/>
      <color indexed="20"/>
      <name val="宋体"/>
      <charset val="134"/>
    </font>
    <font>
      <b/>
      <sz val="8"/>
      <color rgb="FF00B050"/>
      <name val="宋体"/>
      <charset val="134"/>
    </font>
    <font>
      <b/>
      <sz val="9"/>
      <color rgb="FF0066FF"/>
      <name val="宋体"/>
      <charset val="134"/>
    </font>
    <font>
      <b/>
      <sz val="9"/>
      <color rgb="FF009040"/>
      <name val="宋体"/>
      <charset val="134"/>
    </font>
    <font>
      <b/>
      <sz val="9"/>
      <color rgb="FF00B05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6" borderId="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7" borderId="6" applyNumberFormat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8" borderId="6" applyNumberFormat="0" applyAlignment="0" applyProtection="0">
      <alignment vertical="center"/>
    </xf>
    <xf numFmtId="0" fontId="45" fillId="9" borderId="8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/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/>
    <xf numFmtId="176" fontId="2" fillId="4" borderId="0" xfId="0" applyNumberFormat="1" applyFont="1" applyFill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11" fillId="2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15" fillId="0" borderId="0" xfId="0" applyNumberFormat="1" applyFont="1" applyFill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  <xf numFmtId="176" fontId="1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18" fillId="0" borderId="0" xfId="0" applyNumberFormat="1" applyFont="1" applyFill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Alignment="1">
      <alignment horizontal="center" vertical="center"/>
    </xf>
    <xf numFmtId="176" fontId="21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176" fontId="22" fillId="0" borderId="0" xfId="0" applyNumberFormat="1" applyFont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176" fontId="23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6" fontId="25" fillId="0" borderId="0" xfId="0" applyNumberFormat="1" applyFont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Alignment="1">
      <alignment vertical="center" wrapText="1"/>
    </xf>
    <xf numFmtId="176" fontId="4" fillId="5" borderId="0" xfId="0" applyNumberFormat="1" applyFont="1" applyFill="1" applyAlignment="1">
      <alignment horizontal="center" vertical="center"/>
    </xf>
    <xf numFmtId="176" fontId="5" fillId="5" borderId="0" xfId="0" applyNumberFormat="1" applyFont="1" applyFill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25" fillId="0" borderId="0" xfId="0" applyNumberFormat="1" applyFont="1" applyFill="1" applyAlignment="1">
      <alignment horizontal="center" vertical="center"/>
    </xf>
    <xf numFmtId="176" fontId="26" fillId="0" borderId="0" xfId="0" applyNumberFormat="1" applyFont="1" applyAlignment="1">
      <alignment horizontal="center" vertical="center"/>
    </xf>
    <xf numFmtId="176" fontId="25" fillId="0" borderId="0" xfId="0" applyNumberFormat="1" applyFont="1" applyFill="1" applyAlignment="1">
      <alignment horizontal="center" vertical="center" wrapText="1"/>
    </xf>
    <xf numFmtId="176" fontId="27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76" fontId="2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5" fillId="3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6" fontId="3" fillId="5" borderId="0" xfId="0" applyNumberFormat="1" applyFont="1" applyFill="1" applyAlignment="1">
      <alignment horizontal="center" vertical="center"/>
    </xf>
    <xf numFmtId="176" fontId="6" fillId="5" borderId="0" xfId="0" applyNumberFormat="1" applyFont="1" applyFill="1" applyAlignment="1">
      <alignment horizontal="center" vertical="center"/>
    </xf>
    <xf numFmtId="176" fontId="28" fillId="0" borderId="0" xfId="0" applyNumberFormat="1" applyFont="1" applyAlignment="1">
      <alignment horizontal="center" vertical="center"/>
    </xf>
    <xf numFmtId="176" fontId="29" fillId="0" borderId="0" xfId="0" applyNumberFormat="1" applyFont="1" applyFill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3" fillId="3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6" fontId="22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30" fillId="0" borderId="0" xfId="0" applyNumberFormat="1" applyFont="1" applyAlignment="1">
      <alignment horizontal="center" vertical="center"/>
    </xf>
    <xf numFmtId="176" fontId="31" fillId="0" borderId="0" xfId="0" applyNumberFormat="1" applyFont="1" applyFill="1" applyAlignment="1">
      <alignment horizontal="center" vertical="center"/>
    </xf>
    <xf numFmtId="176" fontId="8" fillId="5" borderId="0" xfId="0" applyNumberFormat="1" applyFont="1" applyFill="1" applyAlignment="1">
      <alignment horizontal="center" vertical="center"/>
    </xf>
    <xf numFmtId="176" fontId="29" fillId="0" borderId="0" xfId="0" applyNumberFormat="1" applyFont="1" applyAlignment="1">
      <alignment horizontal="center" vertical="center"/>
    </xf>
    <xf numFmtId="176" fontId="3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9040"/>
      <color rgb="000066FF"/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8"/>
  <sheetViews>
    <sheetView tabSelected="1" workbookViewId="0">
      <pane xSplit="2" ySplit="2" topLeftCell="C79" activePane="bottomRight" state="frozen"/>
      <selection/>
      <selection pane="topRight"/>
      <selection pane="bottomLeft"/>
      <selection pane="bottomRight" activeCell="A97" sqref="A97:A98"/>
    </sheetView>
  </sheetViews>
  <sheetFormatPr defaultColWidth="9" defaultRowHeight="15.75"/>
  <cols>
    <col min="1" max="1" width="6.625" style="2" customWidth="1"/>
    <col min="2" max="2" width="4.625" style="2" customWidth="1"/>
    <col min="3" max="3" width="4.625" style="3" customWidth="1"/>
    <col min="4" max="4" width="4.625" style="2" customWidth="1"/>
    <col min="5" max="8" width="5.125" style="4" customWidth="1"/>
    <col min="9" max="9" width="5.125" style="5" customWidth="1"/>
    <col min="10" max="11" width="5.125" style="4" customWidth="1"/>
    <col min="12" max="12" width="5.125" style="6" customWidth="1"/>
    <col min="13" max="13" width="5.125" style="7" customWidth="1"/>
    <col min="14" max="14" width="5.125" style="4" customWidth="1"/>
    <col min="15" max="15" width="5.125" style="7" customWidth="1"/>
    <col min="16" max="16" width="5.125" style="8" customWidth="1"/>
    <col min="17" max="17" width="5.125" style="9" customWidth="1"/>
    <col min="18" max="19" width="5.125" style="7" customWidth="1"/>
    <col min="20" max="20" width="5.125" style="4" customWidth="1"/>
    <col min="21" max="21" width="5.125" style="5" customWidth="1"/>
    <col min="22" max="22" width="5.125" style="6" customWidth="1"/>
    <col min="23" max="23" width="5.125" style="8" customWidth="1"/>
    <col min="24" max="25" width="5.125" style="5" customWidth="1"/>
    <col min="26" max="26" width="5.125" style="4" customWidth="1"/>
    <col min="27" max="27" width="5.125" style="10" customWidth="1"/>
    <col min="28" max="29" width="5.125" style="5" customWidth="1"/>
    <col min="30" max="30" width="5.125" style="4" customWidth="1"/>
    <col min="31" max="31" width="9" style="11"/>
  </cols>
  <sheetData>
    <row r="1" ht="14.25" customHeight="1" spans="1:31">
      <c r="A1" s="12" t="s">
        <v>0</v>
      </c>
      <c r="B1" s="12" t="s">
        <v>1</v>
      </c>
      <c r="C1" s="13" t="s">
        <v>2</v>
      </c>
      <c r="D1" s="12">
        <v>50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14" t="s">
        <v>9</v>
      </c>
      <c r="L1" s="36" t="s">
        <v>10</v>
      </c>
      <c r="M1" s="14" t="s">
        <v>11</v>
      </c>
      <c r="N1" s="14" t="s">
        <v>12</v>
      </c>
      <c r="O1" s="37" t="s">
        <v>13</v>
      </c>
      <c r="P1" s="14" t="s">
        <v>14</v>
      </c>
      <c r="Q1" s="50" t="s">
        <v>15</v>
      </c>
      <c r="R1" s="37" t="s">
        <v>16</v>
      </c>
      <c r="S1" s="37" t="s">
        <v>17</v>
      </c>
      <c r="T1" s="14" t="s">
        <v>18</v>
      </c>
      <c r="U1" s="51" t="s">
        <v>19</v>
      </c>
      <c r="V1" s="52" t="s">
        <v>20</v>
      </c>
      <c r="W1" s="14" t="s">
        <v>21</v>
      </c>
      <c r="X1" s="51" t="s">
        <v>22</v>
      </c>
      <c r="Y1" s="14" t="s">
        <v>23</v>
      </c>
      <c r="Z1" s="36" t="s">
        <v>24</v>
      </c>
      <c r="AA1" s="62" t="s">
        <v>25</v>
      </c>
      <c r="AB1" s="51" t="s">
        <v>26</v>
      </c>
      <c r="AC1" s="51" t="s">
        <v>27</v>
      </c>
      <c r="AD1" s="63" t="s">
        <v>28</v>
      </c>
      <c r="AE1" s="64"/>
    </row>
    <row r="2" ht="14.25" customHeight="1" spans="1:30">
      <c r="A2" s="2" t="s">
        <v>29</v>
      </c>
      <c r="C2" s="2"/>
      <c r="E2" s="4">
        <v>1</v>
      </c>
      <c r="F2" s="4">
        <v>1</v>
      </c>
      <c r="G2" s="4">
        <v>1</v>
      </c>
      <c r="H2" s="4">
        <v>3</v>
      </c>
      <c r="I2" s="5">
        <v>4</v>
      </c>
      <c r="J2" s="4">
        <v>4</v>
      </c>
      <c r="K2" s="4">
        <v>11</v>
      </c>
      <c r="L2" s="6">
        <v>9</v>
      </c>
      <c r="M2" s="7">
        <v>12</v>
      </c>
      <c r="N2" s="4">
        <v>12</v>
      </c>
      <c r="O2" s="7">
        <v>12</v>
      </c>
      <c r="P2" s="8">
        <v>13</v>
      </c>
      <c r="Q2" s="9">
        <v>22</v>
      </c>
      <c r="R2" s="7">
        <v>22</v>
      </c>
      <c r="S2" s="7">
        <v>23</v>
      </c>
      <c r="T2" s="4">
        <v>23</v>
      </c>
      <c r="U2" s="5">
        <v>30</v>
      </c>
      <c r="V2" s="6">
        <v>30</v>
      </c>
      <c r="W2" s="8">
        <v>30</v>
      </c>
      <c r="X2" s="5">
        <v>33</v>
      </c>
      <c r="Y2" s="5">
        <v>34</v>
      </c>
      <c r="Z2" s="4">
        <v>37</v>
      </c>
      <c r="AA2" s="10">
        <v>38</v>
      </c>
      <c r="AB2" s="5">
        <v>36</v>
      </c>
      <c r="AC2" s="5">
        <v>37</v>
      </c>
      <c r="AD2" s="65">
        <v>42</v>
      </c>
    </row>
    <row r="3" ht="14.25" customHeight="1" spans="1:7">
      <c r="A3" s="2" t="s">
        <v>30</v>
      </c>
      <c r="B3" s="2">
        <v>30</v>
      </c>
      <c r="C3" s="3">
        <f t="shared" ref="C3:C7" si="0">COUNT(E3:AD3)</f>
        <v>3</v>
      </c>
      <c r="E3" s="4">
        <v>1.14</v>
      </c>
      <c r="F3" s="15">
        <v>4.29</v>
      </c>
      <c r="G3" s="16">
        <v>1.96</v>
      </c>
    </row>
    <row r="4" ht="14.25" customHeight="1" spans="3:7">
      <c r="C4" s="3">
        <v>3</v>
      </c>
      <c r="E4" s="4">
        <f t="shared" ref="E4:G4" si="1">E2+E3</f>
        <v>2.14</v>
      </c>
      <c r="F4" s="4">
        <f t="shared" si="1"/>
        <v>5.29</v>
      </c>
      <c r="G4" s="4">
        <f t="shared" si="1"/>
        <v>2.96</v>
      </c>
    </row>
    <row r="5" ht="14.25" customHeight="1" spans="1:7">
      <c r="A5" s="2" t="s">
        <v>31</v>
      </c>
      <c r="B5" s="2">
        <v>30</v>
      </c>
      <c r="C5" s="3">
        <f t="shared" si="0"/>
        <v>3</v>
      </c>
      <c r="E5" s="4">
        <v>0.78</v>
      </c>
      <c r="F5" s="17">
        <v>2.46</v>
      </c>
      <c r="G5" s="16">
        <v>1.16</v>
      </c>
    </row>
    <row r="6" ht="14.25" customHeight="1" spans="3:7">
      <c r="C6" s="3">
        <v>3</v>
      </c>
      <c r="E6" s="4">
        <f t="shared" ref="E6:G6" si="2">E4+E5</f>
        <v>2.92</v>
      </c>
      <c r="F6" s="4">
        <f t="shared" si="2"/>
        <v>7.75</v>
      </c>
      <c r="G6" s="4">
        <f t="shared" si="2"/>
        <v>4.12</v>
      </c>
    </row>
    <row r="7" ht="14.25" customHeight="1" spans="1:9">
      <c r="A7" s="2" t="s">
        <v>32</v>
      </c>
      <c r="B7" s="2">
        <v>30</v>
      </c>
      <c r="C7" s="3">
        <f t="shared" si="0"/>
        <v>5</v>
      </c>
      <c r="E7" s="4">
        <v>1.7</v>
      </c>
      <c r="F7" s="4">
        <v>2.86</v>
      </c>
      <c r="G7" s="4">
        <v>2.53</v>
      </c>
      <c r="H7" s="4">
        <v>4.1</v>
      </c>
      <c r="I7" s="38">
        <v>0.5</v>
      </c>
    </row>
    <row r="8" ht="14.25" customHeight="1" spans="3:9">
      <c r="C8" s="3" t="s">
        <v>33</v>
      </c>
      <c r="D8" s="2" t="s">
        <v>34</v>
      </c>
      <c r="E8" s="4">
        <f t="shared" ref="E8:G8" si="3">E6+E7</f>
        <v>4.62</v>
      </c>
      <c r="F8" s="4">
        <f t="shared" si="3"/>
        <v>10.61</v>
      </c>
      <c r="G8" s="4">
        <f t="shared" si="3"/>
        <v>6.65</v>
      </c>
      <c r="H8" s="4">
        <f>H2+H7</f>
        <v>7.1</v>
      </c>
      <c r="I8" s="5">
        <f>I2+I7</f>
        <v>4.5</v>
      </c>
    </row>
    <row r="9" ht="14.25" customHeight="1" spans="1:10">
      <c r="A9" s="2" t="s">
        <v>35</v>
      </c>
      <c r="B9" s="2">
        <v>30</v>
      </c>
      <c r="C9" s="3">
        <f t="shared" ref="C9:C13" si="4">COUNT(E9:AD9)</f>
        <v>6</v>
      </c>
      <c r="E9" s="4">
        <v>2.42</v>
      </c>
      <c r="F9" s="4">
        <v>2.74</v>
      </c>
      <c r="G9" s="18">
        <v>3.9</v>
      </c>
      <c r="H9" s="4">
        <v>3.16</v>
      </c>
      <c r="I9" s="5">
        <v>3.2</v>
      </c>
      <c r="J9" s="16">
        <v>3.03</v>
      </c>
    </row>
    <row r="10" ht="14.25" customHeight="1" spans="3:10">
      <c r="C10" s="3" t="s">
        <v>36</v>
      </c>
      <c r="D10" s="2" t="s">
        <v>34</v>
      </c>
      <c r="E10" s="4">
        <f t="shared" ref="E10:I10" si="5">E8+E9</f>
        <v>7.04</v>
      </c>
      <c r="F10" s="4">
        <f t="shared" si="5"/>
        <v>13.35</v>
      </c>
      <c r="G10" s="4">
        <f t="shared" si="5"/>
        <v>10.55</v>
      </c>
      <c r="H10" s="4">
        <f t="shared" si="5"/>
        <v>10.26</v>
      </c>
      <c r="I10" s="5">
        <f t="shared" si="5"/>
        <v>7.7</v>
      </c>
      <c r="J10" s="4">
        <f>J2+J9</f>
        <v>7.03</v>
      </c>
    </row>
    <row r="11" ht="14.25" customHeight="1" spans="1:11">
      <c r="A11" s="2" t="s">
        <v>37</v>
      </c>
      <c r="B11" s="2">
        <v>40</v>
      </c>
      <c r="C11" s="3">
        <f t="shared" si="4"/>
        <v>6</v>
      </c>
      <c r="E11" s="4">
        <v>2.72</v>
      </c>
      <c r="F11" s="4">
        <v>2.96</v>
      </c>
      <c r="G11" s="18">
        <v>4.5</v>
      </c>
      <c r="H11" s="4">
        <v>4.24</v>
      </c>
      <c r="J11" s="4">
        <v>5.22</v>
      </c>
      <c r="K11" s="16">
        <v>3.35</v>
      </c>
    </row>
    <row r="12" ht="14.25" customHeight="1" spans="3:11">
      <c r="C12" s="3" t="s">
        <v>36</v>
      </c>
      <c r="D12" s="2" t="s">
        <v>34</v>
      </c>
      <c r="E12" s="4">
        <f t="shared" ref="E12:J12" si="6">E10+E11</f>
        <v>9.76</v>
      </c>
      <c r="F12" s="4">
        <f t="shared" si="6"/>
        <v>16.31</v>
      </c>
      <c r="G12" s="4">
        <f t="shared" si="6"/>
        <v>15.05</v>
      </c>
      <c r="H12" s="4">
        <f t="shared" si="6"/>
        <v>14.5</v>
      </c>
      <c r="I12" s="5">
        <f t="shared" si="6"/>
        <v>7.7</v>
      </c>
      <c r="J12" s="4">
        <f t="shared" si="6"/>
        <v>12.25</v>
      </c>
      <c r="K12" s="4">
        <f>K2+K11</f>
        <v>14.35</v>
      </c>
    </row>
    <row r="13" ht="14.25" customHeight="1" spans="1:11">
      <c r="A13" s="2" t="s">
        <v>38</v>
      </c>
      <c r="B13" s="2">
        <v>30</v>
      </c>
      <c r="C13" s="3">
        <f t="shared" si="4"/>
        <v>6</v>
      </c>
      <c r="E13" s="4">
        <v>0.42</v>
      </c>
      <c r="F13" s="4">
        <v>1.12</v>
      </c>
      <c r="G13" s="4">
        <v>0.96</v>
      </c>
      <c r="H13" s="19">
        <v>2.45</v>
      </c>
      <c r="J13" s="4">
        <v>1.32</v>
      </c>
      <c r="K13" s="16">
        <v>1.24</v>
      </c>
    </row>
    <row r="14" ht="14.25" customHeight="1" spans="3:11">
      <c r="C14" s="3">
        <v>6</v>
      </c>
      <c r="E14" s="4">
        <f t="shared" ref="E14:K14" si="7">E12+E13</f>
        <v>10.18</v>
      </c>
      <c r="F14" s="4">
        <f t="shared" si="7"/>
        <v>17.43</v>
      </c>
      <c r="G14" s="4">
        <f t="shared" si="7"/>
        <v>16.01</v>
      </c>
      <c r="H14" s="4">
        <f t="shared" si="7"/>
        <v>16.95</v>
      </c>
      <c r="I14" s="5">
        <f t="shared" si="7"/>
        <v>7.7</v>
      </c>
      <c r="J14" s="4">
        <f t="shared" si="7"/>
        <v>13.57</v>
      </c>
      <c r="K14" s="4">
        <f t="shared" si="7"/>
        <v>15.59</v>
      </c>
    </row>
    <row r="15" ht="14.25" customHeight="1" spans="1:12">
      <c r="A15" s="2" t="s">
        <v>39</v>
      </c>
      <c r="B15" s="2">
        <v>30</v>
      </c>
      <c r="C15" s="3">
        <f>COUNT(E15:AD15)</f>
        <v>8</v>
      </c>
      <c r="E15" s="20">
        <v>2.9</v>
      </c>
      <c r="F15" s="21">
        <v>3.1</v>
      </c>
      <c r="G15" s="20">
        <v>1.82</v>
      </c>
      <c r="H15" s="20">
        <v>2.66</v>
      </c>
      <c r="I15" s="5">
        <v>3.86</v>
      </c>
      <c r="J15" s="4">
        <v>2.28</v>
      </c>
      <c r="K15" s="16">
        <v>2.3</v>
      </c>
      <c r="L15" s="39">
        <v>2.78</v>
      </c>
    </row>
    <row r="16" ht="14.25" customHeight="1" spans="3:12">
      <c r="C16" s="3" t="s">
        <v>40</v>
      </c>
      <c r="D16" s="2" t="s">
        <v>34</v>
      </c>
      <c r="E16" s="4">
        <f t="shared" ref="E16:K16" si="8">E14+E15</f>
        <v>13.08</v>
      </c>
      <c r="F16" s="4">
        <f t="shared" si="8"/>
        <v>20.53</v>
      </c>
      <c r="G16" s="4">
        <f t="shared" si="8"/>
        <v>17.83</v>
      </c>
      <c r="H16" s="4">
        <f t="shared" si="8"/>
        <v>19.61</v>
      </c>
      <c r="I16" s="5">
        <f t="shared" si="8"/>
        <v>11.56</v>
      </c>
      <c r="J16" s="4">
        <f t="shared" si="8"/>
        <v>15.85</v>
      </c>
      <c r="K16" s="4">
        <f t="shared" si="8"/>
        <v>17.89</v>
      </c>
      <c r="L16" s="6">
        <f>L2+L15</f>
        <v>11.78</v>
      </c>
    </row>
    <row r="17" ht="14.25" customHeight="1" spans="1:30">
      <c r="A17" s="12" t="s">
        <v>41</v>
      </c>
      <c r="B17" s="12">
        <v>9</v>
      </c>
      <c r="C17" s="13">
        <f>COUNT(E17:AD17)</f>
        <v>8</v>
      </c>
      <c r="D17" s="12"/>
      <c r="E17" s="4">
        <v>0.56</v>
      </c>
      <c r="F17" s="4">
        <v>0.66</v>
      </c>
      <c r="G17" s="18">
        <v>1.96</v>
      </c>
      <c r="H17" s="22">
        <v>1.35</v>
      </c>
      <c r="I17" s="5">
        <v>0.88</v>
      </c>
      <c r="J17" s="4">
        <v>1.24</v>
      </c>
      <c r="K17" s="16">
        <v>0.76</v>
      </c>
      <c r="L17" s="39">
        <v>1.08</v>
      </c>
      <c r="M17" s="40"/>
      <c r="N17" s="23"/>
      <c r="O17" s="40"/>
      <c r="P17" s="41"/>
      <c r="Q17" s="53"/>
      <c r="R17" s="40"/>
      <c r="S17" s="40"/>
      <c r="T17" s="23"/>
      <c r="U17" s="42"/>
      <c r="V17" s="43"/>
      <c r="W17" s="41"/>
      <c r="X17" s="42"/>
      <c r="Y17" s="42"/>
      <c r="Z17" s="23"/>
      <c r="AB17" s="42"/>
      <c r="AC17" s="42"/>
      <c r="AD17" s="23"/>
    </row>
    <row r="18" ht="14.25" customHeight="1" spans="1:30">
      <c r="A18" s="12"/>
      <c r="B18" s="12"/>
      <c r="C18" s="13" t="s">
        <v>40</v>
      </c>
      <c r="D18" s="12"/>
      <c r="E18" s="23">
        <f t="shared" ref="E18:K18" si="9">E16+E17</f>
        <v>13.64</v>
      </c>
      <c r="F18" s="23">
        <f t="shared" si="9"/>
        <v>21.19</v>
      </c>
      <c r="G18" s="23">
        <f t="shared" si="9"/>
        <v>19.79</v>
      </c>
      <c r="H18" s="23">
        <f t="shared" si="9"/>
        <v>20.96</v>
      </c>
      <c r="I18" s="42">
        <f t="shared" si="9"/>
        <v>12.44</v>
      </c>
      <c r="J18" s="23">
        <f t="shared" si="9"/>
        <v>17.09</v>
      </c>
      <c r="K18" s="23">
        <f t="shared" si="9"/>
        <v>18.65</v>
      </c>
      <c r="L18" s="43">
        <f>L16+L17+1</f>
        <v>13.86</v>
      </c>
      <c r="M18" s="40"/>
      <c r="N18" s="23"/>
      <c r="O18" s="40"/>
      <c r="P18" s="41"/>
      <c r="Q18" s="53"/>
      <c r="R18" s="40"/>
      <c r="S18" s="40"/>
      <c r="T18" s="23"/>
      <c r="U18" s="42"/>
      <c r="V18" s="43"/>
      <c r="W18" s="41"/>
      <c r="X18" s="42"/>
      <c r="Y18" s="42"/>
      <c r="Z18" s="23"/>
      <c r="AB18" s="42"/>
      <c r="AC18" s="42"/>
      <c r="AD18" s="23"/>
    </row>
    <row r="19" ht="14.25" customHeight="1" spans="1:30">
      <c r="A19" s="12" t="s">
        <v>42</v>
      </c>
      <c r="B19" s="12">
        <v>30</v>
      </c>
      <c r="C19" s="13" t="s">
        <v>43</v>
      </c>
      <c r="D19" s="12"/>
      <c r="E19" s="18">
        <v>1.4</v>
      </c>
      <c r="F19" s="4">
        <v>1.72</v>
      </c>
      <c r="G19" s="4">
        <v>0.88</v>
      </c>
      <c r="H19" s="4">
        <v>1.74</v>
      </c>
      <c r="I19" s="5">
        <v>1.12</v>
      </c>
      <c r="J19" s="4">
        <v>1.42</v>
      </c>
      <c r="K19" s="23">
        <v>7</v>
      </c>
      <c r="L19" s="6">
        <v>1.68</v>
      </c>
      <c r="M19" s="44">
        <v>0.4</v>
      </c>
      <c r="N19" s="32"/>
      <c r="P19" s="41"/>
      <c r="Q19" s="53"/>
      <c r="R19" s="40"/>
      <c r="S19" s="40"/>
      <c r="T19" s="23"/>
      <c r="U19" s="42"/>
      <c r="V19" s="43"/>
      <c r="W19" s="41"/>
      <c r="X19" s="42"/>
      <c r="Y19" s="42"/>
      <c r="Z19" s="23"/>
      <c r="AB19" s="42"/>
      <c r="AC19" s="42"/>
      <c r="AD19" s="23"/>
    </row>
    <row r="20" ht="14.25" customHeight="1" spans="1:30">
      <c r="A20" s="12"/>
      <c r="B20" s="12"/>
      <c r="C20" s="13" t="s">
        <v>40</v>
      </c>
      <c r="D20" s="12"/>
      <c r="E20" s="4">
        <f t="shared" ref="E20:J20" si="10">E18+E19</f>
        <v>15.04</v>
      </c>
      <c r="F20" s="4">
        <f t="shared" si="10"/>
        <v>22.91</v>
      </c>
      <c r="G20" s="4">
        <f t="shared" si="10"/>
        <v>20.67</v>
      </c>
      <c r="H20" s="4">
        <f t="shared" si="10"/>
        <v>22.7</v>
      </c>
      <c r="I20" s="5">
        <f t="shared" si="10"/>
        <v>13.56</v>
      </c>
      <c r="J20" s="4">
        <f t="shared" si="10"/>
        <v>18.51</v>
      </c>
      <c r="K20" s="27"/>
      <c r="L20" s="6">
        <f>L18+L19</f>
        <v>15.54</v>
      </c>
      <c r="M20" s="7">
        <f>M2+M19</f>
        <v>12.4</v>
      </c>
      <c r="P20" s="41"/>
      <c r="Q20" s="53"/>
      <c r="R20" s="40"/>
      <c r="S20" s="40"/>
      <c r="T20" s="23"/>
      <c r="U20" s="42"/>
      <c r="V20" s="43"/>
      <c r="W20" s="41"/>
      <c r="X20" s="42"/>
      <c r="Y20" s="42"/>
      <c r="Z20" s="23"/>
      <c r="AB20" s="42"/>
      <c r="AC20" s="42"/>
      <c r="AD20" s="23"/>
    </row>
    <row r="21" ht="14.25" customHeight="1" spans="1:30">
      <c r="A21" s="12" t="s">
        <v>44</v>
      </c>
      <c r="B21" s="12">
        <v>40</v>
      </c>
      <c r="C21" s="13">
        <f t="shared" ref="C21:C25" si="11">COUNT(E21:AD21)</f>
        <v>8</v>
      </c>
      <c r="D21" s="12"/>
      <c r="E21" s="18">
        <v>1.56</v>
      </c>
      <c r="F21" s="23">
        <v>1.76</v>
      </c>
      <c r="G21" s="4">
        <v>1.48</v>
      </c>
      <c r="H21" s="24">
        <v>2.31</v>
      </c>
      <c r="J21" s="23">
        <v>1.81</v>
      </c>
      <c r="K21" s="27"/>
      <c r="L21" s="6">
        <v>2.08</v>
      </c>
      <c r="M21" s="7">
        <v>2.48</v>
      </c>
      <c r="N21" s="16">
        <v>0.16</v>
      </c>
      <c r="P21" s="41"/>
      <c r="Q21" s="53"/>
      <c r="R21" s="40"/>
      <c r="S21" s="40"/>
      <c r="T21" s="23"/>
      <c r="U21" s="42"/>
      <c r="V21" s="43"/>
      <c r="W21" s="41"/>
      <c r="X21" s="42"/>
      <c r="Y21" s="42"/>
      <c r="Z21" s="23"/>
      <c r="AB21" s="42"/>
      <c r="AC21" s="42"/>
      <c r="AD21" s="23"/>
    </row>
    <row r="22" ht="14.25" customHeight="1" spans="1:30">
      <c r="A22" s="12"/>
      <c r="B22" s="12"/>
      <c r="C22" s="13" t="s">
        <v>40</v>
      </c>
      <c r="D22" s="12"/>
      <c r="E22" s="4">
        <f t="shared" ref="E22:J22" si="12">E20+E21</f>
        <v>16.6</v>
      </c>
      <c r="F22" s="4">
        <f t="shared" si="12"/>
        <v>24.67</v>
      </c>
      <c r="G22" s="4">
        <f t="shared" si="12"/>
        <v>22.15</v>
      </c>
      <c r="H22" s="4">
        <f t="shared" si="12"/>
        <v>25.01</v>
      </c>
      <c r="I22" s="5">
        <f t="shared" si="12"/>
        <v>13.56</v>
      </c>
      <c r="J22" s="4">
        <f t="shared" si="12"/>
        <v>20.32</v>
      </c>
      <c r="K22" s="27"/>
      <c r="L22" s="6">
        <f t="shared" ref="L22:L26" si="13">L20+L21</f>
        <v>17.62</v>
      </c>
      <c r="M22" s="7">
        <f t="shared" ref="M22:M26" si="14">M20+M21</f>
        <v>14.88</v>
      </c>
      <c r="N22" s="4">
        <f>SUM(N2,N21)</f>
        <v>12.16</v>
      </c>
      <c r="P22" s="41"/>
      <c r="Q22" s="53"/>
      <c r="R22" s="40"/>
      <c r="S22" s="40"/>
      <c r="T22" s="23"/>
      <c r="U22" s="42"/>
      <c r="V22" s="43"/>
      <c r="W22" s="41"/>
      <c r="X22" s="42"/>
      <c r="Y22" s="42"/>
      <c r="Z22" s="23"/>
      <c r="AB22" s="42"/>
      <c r="AC22" s="42"/>
      <c r="AD22" s="23"/>
    </row>
    <row r="23" ht="14.25" customHeight="1" spans="1:30">
      <c r="A23" s="12" t="s">
        <v>45</v>
      </c>
      <c r="B23" s="12">
        <v>30</v>
      </c>
      <c r="C23" s="13">
        <f t="shared" si="11"/>
        <v>8</v>
      </c>
      <c r="D23" s="12"/>
      <c r="E23" s="18">
        <v>1.48</v>
      </c>
      <c r="F23" s="25">
        <v>1.36</v>
      </c>
      <c r="G23" s="4">
        <v>1.27</v>
      </c>
      <c r="H23" s="4">
        <v>1.76</v>
      </c>
      <c r="J23" s="4">
        <v>1.7</v>
      </c>
      <c r="K23" s="27"/>
      <c r="L23" s="6">
        <v>1.76</v>
      </c>
      <c r="M23" s="7">
        <v>2.72</v>
      </c>
      <c r="O23" s="44">
        <v>0.16</v>
      </c>
      <c r="P23" s="41"/>
      <c r="Q23" s="53"/>
      <c r="R23" s="40"/>
      <c r="S23" s="40"/>
      <c r="T23" s="23"/>
      <c r="U23" s="42"/>
      <c r="V23" s="43"/>
      <c r="W23" s="41"/>
      <c r="X23" s="42"/>
      <c r="Y23" s="42"/>
      <c r="Z23" s="23"/>
      <c r="AB23" s="42"/>
      <c r="AC23" s="42"/>
      <c r="AD23" s="23"/>
    </row>
    <row r="24" ht="14.25" customHeight="1" spans="1:30">
      <c r="A24" s="12"/>
      <c r="B24" s="12"/>
      <c r="C24" s="13" t="s">
        <v>40</v>
      </c>
      <c r="D24" s="12"/>
      <c r="E24" s="23">
        <f t="shared" ref="E24:J24" si="15">E22+E23</f>
        <v>18.08</v>
      </c>
      <c r="F24" s="23">
        <f t="shared" si="15"/>
        <v>26.03</v>
      </c>
      <c r="G24" s="23">
        <f t="shared" si="15"/>
        <v>23.42</v>
      </c>
      <c r="H24" s="23">
        <f t="shared" si="15"/>
        <v>26.77</v>
      </c>
      <c r="I24" s="42">
        <f t="shared" si="15"/>
        <v>13.56</v>
      </c>
      <c r="J24" s="23">
        <f t="shared" si="15"/>
        <v>22.02</v>
      </c>
      <c r="K24" s="27"/>
      <c r="L24" s="43">
        <f t="shared" si="13"/>
        <v>19.38</v>
      </c>
      <c r="M24" s="40">
        <f t="shared" si="14"/>
        <v>17.6</v>
      </c>
      <c r="N24" s="23">
        <f t="shared" ref="N24:N28" si="16">N22+N23</f>
        <v>12.16</v>
      </c>
      <c r="O24" s="40">
        <f>O2+O23</f>
        <v>12.16</v>
      </c>
      <c r="P24" s="41"/>
      <c r="Q24" s="53"/>
      <c r="R24" s="40"/>
      <c r="S24" s="40"/>
      <c r="T24" s="23"/>
      <c r="U24" s="42"/>
      <c r="V24" s="43"/>
      <c r="W24" s="41"/>
      <c r="X24" s="42"/>
      <c r="Y24" s="42"/>
      <c r="Z24" s="23"/>
      <c r="AB24" s="42"/>
      <c r="AC24" s="42"/>
      <c r="AD24" s="23"/>
    </row>
    <row r="25" ht="14.25" customHeight="1" spans="1:30">
      <c r="A25" s="12" t="s">
        <v>46</v>
      </c>
      <c r="B25" s="12">
        <v>30</v>
      </c>
      <c r="C25" s="13">
        <f t="shared" si="11"/>
        <v>9</v>
      </c>
      <c r="D25" s="12"/>
      <c r="E25" s="4">
        <v>1.3</v>
      </c>
      <c r="F25" s="26">
        <v>3.74</v>
      </c>
      <c r="G25" s="23">
        <v>2.66</v>
      </c>
      <c r="H25" s="4">
        <v>2.73</v>
      </c>
      <c r="J25" s="22">
        <v>3.06</v>
      </c>
      <c r="K25" s="27"/>
      <c r="L25" s="6">
        <v>3.26</v>
      </c>
      <c r="M25" s="7">
        <v>4.52</v>
      </c>
      <c r="N25" s="32">
        <v>3.4</v>
      </c>
      <c r="P25" s="8">
        <v>4.85</v>
      </c>
      <c r="Q25" s="53"/>
      <c r="R25" s="40"/>
      <c r="S25" s="40"/>
      <c r="T25" s="23"/>
      <c r="U25" s="42"/>
      <c r="V25" s="43"/>
      <c r="W25" s="41"/>
      <c r="X25" s="42"/>
      <c r="Y25" s="42"/>
      <c r="Z25" s="23"/>
      <c r="AB25" s="42"/>
      <c r="AC25" s="42"/>
      <c r="AD25" s="23"/>
    </row>
    <row r="26" ht="14.25" customHeight="1" spans="1:30">
      <c r="A26" s="12"/>
      <c r="B26" s="12"/>
      <c r="C26" s="13" t="s">
        <v>47</v>
      </c>
      <c r="D26" s="12" t="s">
        <v>34</v>
      </c>
      <c r="E26" s="4">
        <f t="shared" ref="E26:J26" si="17">E24+E25</f>
        <v>19.38</v>
      </c>
      <c r="F26" s="4">
        <f t="shared" si="17"/>
        <v>29.77</v>
      </c>
      <c r="G26" s="4">
        <f t="shared" si="17"/>
        <v>26.08</v>
      </c>
      <c r="H26" s="4">
        <f t="shared" si="17"/>
        <v>29.5</v>
      </c>
      <c r="I26" s="5">
        <f t="shared" si="17"/>
        <v>13.56</v>
      </c>
      <c r="J26" s="4">
        <f t="shared" si="17"/>
        <v>25.08</v>
      </c>
      <c r="K26" s="27"/>
      <c r="L26" s="6">
        <f t="shared" si="13"/>
        <v>22.64</v>
      </c>
      <c r="M26" s="7">
        <f t="shared" si="14"/>
        <v>22.12</v>
      </c>
      <c r="N26" s="4">
        <f t="shared" si="16"/>
        <v>15.56</v>
      </c>
      <c r="O26" s="7">
        <f>O24+O25</f>
        <v>12.16</v>
      </c>
      <c r="P26" s="8">
        <f>P2+P25</f>
        <v>17.85</v>
      </c>
      <c r="Q26" s="53"/>
      <c r="R26" s="40"/>
      <c r="S26" s="40"/>
      <c r="T26" s="23"/>
      <c r="U26" s="42"/>
      <c r="V26" s="43"/>
      <c r="W26" s="41"/>
      <c r="X26" s="42"/>
      <c r="Y26" s="42"/>
      <c r="Z26" s="23"/>
      <c r="AB26" s="42"/>
      <c r="AC26" s="42"/>
      <c r="AD26" s="23"/>
    </row>
    <row r="27" ht="14.25" customHeight="1" spans="1:30">
      <c r="A27" s="12" t="s">
        <v>48</v>
      </c>
      <c r="B27" s="12">
        <v>30</v>
      </c>
      <c r="C27" s="13">
        <f t="shared" ref="C27:C31" si="18">COUNT(E27:AD27)</f>
        <v>7</v>
      </c>
      <c r="D27" s="12"/>
      <c r="E27" s="4">
        <v>1.91</v>
      </c>
      <c r="F27" s="18">
        <v>2.82</v>
      </c>
      <c r="G27" s="4">
        <v>2.81</v>
      </c>
      <c r="H27" s="4">
        <v>2.82</v>
      </c>
      <c r="J27" s="4">
        <v>2.82</v>
      </c>
      <c r="K27" s="27"/>
      <c r="L27" s="6">
        <v>3.98</v>
      </c>
      <c r="P27" s="8">
        <v>3.95</v>
      </c>
      <c r="Q27" s="53"/>
      <c r="R27" s="40"/>
      <c r="S27" s="40"/>
      <c r="T27" s="23"/>
      <c r="U27" s="42"/>
      <c r="V27" s="43"/>
      <c r="W27" s="41"/>
      <c r="X27" s="42"/>
      <c r="Y27" s="42"/>
      <c r="Z27" s="23"/>
      <c r="AB27" s="42"/>
      <c r="AC27" s="42"/>
      <c r="AD27" s="23"/>
    </row>
    <row r="28" ht="14.25" customHeight="1" spans="1:30">
      <c r="A28" s="12"/>
      <c r="B28" s="12"/>
      <c r="C28" s="13">
        <v>7</v>
      </c>
      <c r="D28" s="12" t="s">
        <v>34</v>
      </c>
      <c r="E28" s="4">
        <f t="shared" ref="E28:J28" si="19">E26+E27</f>
        <v>21.29</v>
      </c>
      <c r="F28" s="4">
        <f t="shared" si="19"/>
        <v>32.59</v>
      </c>
      <c r="G28" s="4">
        <f t="shared" si="19"/>
        <v>28.89</v>
      </c>
      <c r="H28" s="4">
        <f t="shared" si="19"/>
        <v>32.32</v>
      </c>
      <c r="I28" s="5">
        <f t="shared" si="19"/>
        <v>13.56</v>
      </c>
      <c r="J28" s="4">
        <f t="shared" si="19"/>
        <v>27.9</v>
      </c>
      <c r="K28" s="27"/>
      <c r="L28" s="6">
        <f t="shared" ref="L28:P28" si="20">L26+L27</f>
        <v>26.62</v>
      </c>
      <c r="M28" s="7">
        <f t="shared" si="20"/>
        <v>22.12</v>
      </c>
      <c r="N28" s="4">
        <f t="shared" si="16"/>
        <v>15.56</v>
      </c>
      <c r="O28" s="7">
        <f t="shared" si="20"/>
        <v>12.16</v>
      </c>
      <c r="P28" s="8">
        <f t="shared" si="20"/>
        <v>21.8</v>
      </c>
      <c r="Q28" s="53"/>
      <c r="R28" s="40"/>
      <c r="S28" s="40"/>
      <c r="T28" s="23"/>
      <c r="U28" s="42"/>
      <c r="V28" s="43"/>
      <c r="W28" s="41"/>
      <c r="X28" s="42"/>
      <c r="Y28" s="42"/>
      <c r="Z28" s="23"/>
      <c r="AB28" s="42"/>
      <c r="AC28" s="42"/>
      <c r="AD28" s="23"/>
    </row>
    <row r="29" ht="14.25" customHeight="1" spans="1:30">
      <c r="A29" s="12" t="s">
        <v>49</v>
      </c>
      <c r="B29" s="12">
        <v>45</v>
      </c>
      <c r="C29" s="13">
        <f t="shared" si="18"/>
        <v>7</v>
      </c>
      <c r="D29" s="12"/>
      <c r="E29" s="18">
        <v>5.38</v>
      </c>
      <c r="F29" s="26">
        <v>4.36</v>
      </c>
      <c r="G29" s="22">
        <v>3.87</v>
      </c>
      <c r="H29" s="23">
        <v>3.4</v>
      </c>
      <c r="J29" s="23">
        <v>3.4</v>
      </c>
      <c r="K29" s="27"/>
      <c r="L29" s="6">
        <v>4.87</v>
      </c>
      <c r="P29" s="8">
        <v>2.72</v>
      </c>
      <c r="Q29" s="53"/>
      <c r="R29" s="40"/>
      <c r="S29" s="40"/>
      <c r="T29" s="23"/>
      <c r="U29" s="42"/>
      <c r="V29" s="43"/>
      <c r="W29" s="41"/>
      <c r="X29" s="42"/>
      <c r="Y29" s="42"/>
      <c r="Z29" s="23"/>
      <c r="AB29" s="42"/>
      <c r="AC29" s="42"/>
      <c r="AD29" s="23"/>
    </row>
    <row r="30" ht="14.25" customHeight="1" spans="1:30">
      <c r="A30" s="12"/>
      <c r="B30" s="12"/>
      <c r="C30" s="13">
        <v>7</v>
      </c>
      <c r="D30" s="12"/>
      <c r="E30" s="4">
        <f t="shared" ref="E30:J30" si="21">E28+E29</f>
        <v>26.67</v>
      </c>
      <c r="F30" s="4">
        <f t="shared" si="21"/>
        <v>36.95</v>
      </c>
      <c r="G30" s="4">
        <f t="shared" si="21"/>
        <v>32.76</v>
      </c>
      <c r="H30" s="4">
        <f t="shared" si="21"/>
        <v>35.72</v>
      </c>
      <c r="I30" s="5">
        <f t="shared" si="21"/>
        <v>13.56</v>
      </c>
      <c r="J30" s="4">
        <f t="shared" si="21"/>
        <v>31.3</v>
      </c>
      <c r="K30" s="27"/>
      <c r="L30" s="6">
        <f t="shared" ref="L30:P30" si="22">L28+L29</f>
        <v>31.49</v>
      </c>
      <c r="M30" s="7">
        <f t="shared" si="22"/>
        <v>22.12</v>
      </c>
      <c r="N30" s="4">
        <f t="shared" si="22"/>
        <v>15.56</v>
      </c>
      <c r="O30" s="7">
        <f t="shared" si="22"/>
        <v>12.16</v>
      </c>
      <c r="P30" s="8">
        <f t="shared" si="22"/>
        <v>24.52</v>
      </c>
      <c r="Q30" s="53"/>
      <c r="R30" s="40"/>
      <c r="S30" s="40"/>
      <c r="T30" s="23"/>
      <c r="U30" s="42"/>
      <c r="V30" s="43"/>
      <c r="W30" s="41"/>
      <c r="X30" s="42"/>
      <c r="Y30" s="42"/>
      <c r="Z30" s="23"/>
      <c r="AB30" s="42"/>
      <c r="AC30" s="42"/>
      <c r="AD30" s="23"/>
    </row>
    <row r="31" ht="14.25" customHeight="1" spans="1:30">
      <c r="A31" s="12" t="s">
        <v>50</v>
      </c>
      <c r="B31" s="12">
        <v>30</v>
      </c>
      <c r="C31" s="13">
        <f t="shared" si="18"/>
        <v>7</v>
      </c>
      <c r="D31" s="12"/>
      <c r="E31" s="4">
        <v>2.2</v>
      </c>
      <c r="F31" s="23">
        <v>2.3</v>
      </c>
      <c r="G31" s="26">
        <v>2.3</v>
      </c>
      <c r="H31" s="23">
        <v>2.24</v>
      </c>
      <c r="J31" s="22">
        <v>2.68</v>
      </c>
      <c r="K31" s="27"/>
      <c r="L31" s="6">
        <v>3.44</v>
      </c>
      <c r="P31" s="8">
        <v>3.44</v>
      </c>
      <c r="Q31" s="53"/>
      <c r="R31" s="40"/>
      <c r="S31" s="40"/>
      <c r="T31" s="23"/>
      <c r="U31" s="42"/>
      <c r="V31" s="43"/>
      <c r="W31" s="41"/>
      <c r="X31" s="42"/>
      <c r="Y31" s="42"/>
      <c r="Z31" s="23"/>
      <c r="AB31" s="42"/>
      <c r="AC31" s="42"/>
      <c r="AD31" s="23"/>
    </row>
    <row r="32" ht="14.25" customHeight="1" spans="1:30">
      <c r="A32" s="12"/>
      <c r="B32" s="12"/>
      <c r="C32" s="13">
        <v>7</v>
      </c>
      <c r="D32" s="12"/>
      <c r="E32" s="23">
        <f t="shared" ref="E32:J32" si="23">E30+E31</f>
        <v>28.87</v>
      </c>
      <c r="F32" s="23">
        <f t="shared" si="23"/>
        <v>39.25</v>
      </c>
      <c r="G32" s="23">
        <f t="shared" si="23"/>
        <v>35.06</v>
      </c>
      <c r="H32" s="23">
        <f t="shared" si="23"/>
        <v>37.96</v>
      </c>
      <c r="I32" s="42">
        <f t="shared" si="23"/>
        <v>13.56</v>
      </c>
      <c r="J32" s="23">
        <f t="shared" si="23"/>
        <v>33.98</v>
      </c>
      <c r="K32" s="27"/>
      <c r="L32" s="43">
        <f t="shared" ref="L32:P32" si="24">L30+L31</f>
        <v>34.93</v>
      </c>
      <c r="M32" s="40">
        <f t="shared" si="24"/>
        <v>22.12</v>
      </c>
      <c r="N32" s="23">
        <f t="shared" si="24"/>
        <v>15.56</v>
      </c>
      <c r="O32" s="40">
        <f t="shared" si="24"/>
        <v>12.16</v>
      </c>
      <c r="P32" s="41">
        <f t="shared" si="24"/>
        <v>27.96</v>
      </c>
      <c r="Q32" s="53"/>
      <c r="R32" s="40"/>
      <c r="S32" s="40"/>
      <c r="T32" s="23"/>
      <c r="U32" s="42"/>
      <c r="V32" s="43"/>
      <c r="W32" s="41"/>
      <c r="X32" s="42"/>
      <c r="Y32" s="42"/>
      <c r="Z32" s="23"/>
      <c r="AB32" s="42"/>
      <c r="AC32" s="42"/>
      <c r="AD32" s="23"/>
    </row>
    <row r="33" ht="14.25" customHeight="1" spans="1:30">
      <c r="A33" s="12" t="s">
        <v>51</v>
      </c>
      <c r="B33" s="12">
        <v>50</v>
      </c>
      <c r="C33" s="13">
        <f>COUNT(E33:AD33)-2</f>
        <v>9</v>
      </c>
      <c r="D33" s="12"/>
      <c r="E33" s="4">
        <v>2.1</v>
      </c>
      <c r="F33" s="23">
        <v>3</v>
      </c>
      <c r="G33" s="23">
        <v>3</v>
      </c>
      <c r="H33" s="22">
        <v>4.9</v>
      </c>
      <c r="I33" s="5">
        <v>9.91</v>
      </c>
      <c r="J33" s="23">
        <v>4.5</v>
      </c>
      <c r="K33" s="27"/>
      <c r="L33" s="6">
        <v>6.34</v>
      </c>
      <c r="M33" s="7">
        <v>9.51</v>
      </c>
      <c r="N33" s="32">
        <v>9.91</v>
      </c>
      <c r="O33" s="7">
        <v>12.78</v>
      </c>
      <c r="P33" s="8">
        <v>6.06</v>
      </c>
      <c r="Q33" s="53"/>
      <c r="R33" s="40"/>
      <c r="S33" s="40"/>
      <c r="T33" s="23"/>
      <c r="U33" s="42"/>
      <c r="V33" s="43"/>
      <c r="W33" s="41"/>
      <c r="X33" s="42"/>
      <c r="Y33" s="42"/>
      <c r="Z33" s="23"/>
      <c r="AB33" s="42"/>
      <c r="AC33" s="42"/>
      <c r="AD33" s="23"/>
    </row>
    <row r="34" ht="14.25" customHeight="1" spans="1:30">
      <c r="A34" s="12"/>
      <c r="B34" s="12"/>
      <c r="C34" s="13">
        <v>9</v>
      </c>
      <c r="D34" s="12" t="s">
        <v>34</v>
      </c>
      <c r="E34" s="4">
        <f>E32+E33</f>
        <v>30.97</v>
      </c>
      <c r="F34" s="27"/>
      <c r="G34" s="27"/>
      <c r="H34" s="23">
        <f t="shared" ref="E34:J34" si="25">H32+H33</f>
        <v>42.86</v>
      </c>
      <c r="I34" s="42">
        <f t="shared" si="25"/>
        <v>23.47</v>
      </c>
      <c r="J34" s="23">
        <f t="shared" si="25"/>
        <v>38.48</v>
      </c>
      <c r="K34" s="23">
        <f>K18+K19</f>
        <v>25.65</v>
      </c>
      <c r="L34" s="43">
        <f t="shared" ref="L34:P34" si="26">L32+L33</f>
        <v>41.27</v>
      </c>
      <c r="M34" s="40">
        <f t="shared" si="26"/>
        <v>31.63</v>
      </c>
      <c r="N34" s="23">
        <f t="shared" si="26"/>
        <v>25.47</v>
      </c>
      <c r="O34" s="40">
        <f t="shared" si="26"/>
        <v>24.94</v>
      </c>
      <c r="P34" s="41">
        <f t="shared" si="26"/>
        <v>34.02</v>
      </c>
      <c r="Q34" s="53"/>
      <c r="R34" s="40"/>
      <c r="S34" s="40"/>
      <c r="T34" s="23"/>
      <c r="U34" s="42"/>
      <c r="V34" s="43"/>
      <c r="W34" s="41"/>
      <c r="X34" s="42"/>
      <c r="Y34" s="42"/>
      <c r="Z34" s="23"/>
      <c r="AB34" s="42"/>
      <c r="AC34" s="42"/>
      <c r="AD34" s="23"/>
    </row>
    <row r="35" ht="14.25" customHeight="1" spans="1:30">
      <c r="A35" s="12" t="s">
        <v>52</v>
      </c>
      <c r="B35" s="12">
        <v>45</v>
      </c>
      <c r="C35" s="13">
        <f t="shared" ref="C35:C39" si="27">COUNT(E35:AD35)</f>
        <v>10</v>
      </c>
      <c r="D35" s="12"/>
      <c r="E35" s="4">
        <v>1.46</v>
      </c>
      <c r="F35" s="27"/>
      <c r="G35" s="27"/>
      <c r="H35" s="4">
        <v>4.06</v>
      </c>
      <c r="I35" s="5">
        <v>3.18</v>
      </c>
      <c r="J35" s="4">
        <v>4.02</v>
      </c>
      <c r="K35" s="15">
        <v>4.79</v>
      </c>
      <c r="L35" s="6">
        <v>5.78</v>
      </c>
      <c r="M35" s="7">
        <v>9.72</v>
      </c>
      <c r="N35" s="32">
        <v>4.24</v>
      </c>
      <c r="O35" s="7">
        <v>3.91</v>
      </c>
      <c r="P35" s="8">
        <v>5.26</v>
      </c>
      <c r="Q35" s="53"/>
      <c r="R35" s="40"/>
      <c r="S35" s="40"/>
      <c r="T35" s="23"/>
      <c r="U35" s="42"/>
      <c r="V35" s="43"/>
      <c r="W35" s="41"/>
      <c r="X35" s="42"/>
      <c r="Y35" s="42"/>
      <c r="Z35" s="23"/>
      <c r="AB35" s="42"/>
      <c r="AC35" s="42"/>
      <c r="AD35" s="23"/>
    </row>
    <row r="36" ht="14.25" customHeight="1" spans="1:30">
      <c r="A36" s="12"/>
      <c r="B36" s="12"/>
      <c r="C36" s="13">
        <v>10</v>
      </c>
      <c r="D36" s="12" t="s">
        <v>34</v>
      </c>
      <c r="E36" s="4">
        <f>E34+E35</f>
        <v>32.43</v>
      </c>
      <c r="F36" s="27"/>
      <c r="G36" s="27"/>
      <c r="H36" s="23">
        <f t="shared" ref="E36:P36" si="28">H34+H35</f>
        <v>46.92</v>
      </c>
      <c r="I36" s="42">
        <f t="shared" si="28"/>
        <v>26.65</v>
      </c>
      <c r="J36" s="23">
        <f t="shared" si="28"/>
        <v>42.5</v>
      </c>
      <c r="K36" s="23">
        <f t="shared" si="28"/>
        <v>30.44</v>
      </c>
      <c r="L36" s="43">
        <f t="shared" si="28"/>
        <v>47.05</v>
      </c>
      <c r="M36" s="40">
        <f t="shared" si="28"/>
        <v>41.35</v>
      </c>
      <c r="N36" s="23">
        <f t="shared" si="28"/>
        <v>29.71</v>
      </c>
      <c r="O36" s="40">
        <f t="shared" si="28"/>
        <v>28.85</v>
      </c>
      <c r="P36" s="41">
        <f t="shared" si="28"/>
        <v>39.28</v>
      </c>
      <c r="Q36" s="53"/>
      <c r="R36" s="40"/>
      <c r="S36" s="40"/>
      <c r="T36" s="23"/>
      <c r="U36" s="42"/>
      <c r="V36" s="43"/>
      <c r="W36" s="41"/>
      <c r="X36" s="42"/>
      <c r="Y36" s="42"/>
      <c r="Z36" s="23"/>
      <c r="AB36" s="42"/>
      <c r="AC36" s="42"/>
      <c r="AD36" s="23"/>
    </row>
    <row r="37" ht="14.25" customHeight="1" spans="1:30">
      <c r="A37" s="12" t="s">
        <v>53</v>
      </c>
      <c r="B37" s="12">
        <v>40</v>
      </c>
      <c r="C37" s="13">
        <f t="shared" si="27"/>
        <v>7</v>
      </c>
      <c r="D37" s="12"/>
      <c r="E37" s="4">
        <v>3.04</v>
      </c>
      <c r="F37" s="27"/>
      <c r="G37" s="27"/>
      <c r="H37" s="23">
        <v>3.2</v>
      </c>
      <c r="J37" s="22">
        <v>3.64</v>
      </c>
      <c r="K37" s="23">
        <v>3.2</v>
      </c>
      <c r="L37" s="6">
        <v>4.76</v>
      </c>
      <c r="M37" s="40">
        <v>9.18</v>
      </c>
      <c r="N37" s="33"/>
      <c r="O37" s="40"/>
      <c r="P37" s="41">
        <v>2.32</v>
      </c>
      <c r="Q37" s="53"/>
      <c r="R37" s="40"/>
      <c r="S37" s="40"/>
      <c r="T37" s="23"/>
      <c r="U37" s="42"/>
      <c r="V37" s="43"/>
      <c r="W37" s="41"/>
      <c r="X37" s="42"/>
      <c r="Y37" s="42"/>
      <c r="Z37" s="23"/>
      <c r="AB37" s="42"/>
      <c r="AC37" s="42"/>
      <c r="AD37" s="23"/>
    </row>
    <row r="38" ht="14.25" customHeight="1" spans="1:30">
      <c r="A38" s="12"/>
      <c r="B38" s="12"/>
      <c r="C38" s="13">
        <v>7</v>
      </c>
      <c r="D38" s="12"/>
      <c r="E38" s="23">
        <f t="shared" ref="E38:P38" si="29">E36+E37</f>
        <v>35.47</v>
      </c>
      <c r="F38" s="23">
        <f>F32+F33</f>
        <v>42.25</v>
      </c>
      <c r="G38" s="23">
        <f>G32+G33</f>
        <v>38.06</v>
      </c>
      <c r="H38" s="23">
        <f t="shared" si="29"/>
        <v>50.12</v>
      </c>
      <c r="I38" s="42">
        <f t="shared" si="29"/>
        <v>26.65</v>
      </c>
      <c r="J38" s="23">
        <f t="shared" si="29"/>
        <v>46.14</v>
      </c>
      <c r="K38" s="23">
        <f t="shared" si="29"/>
        <v>33.64</v>
      </c>
      <c r="L38" s="43">
        <f t="shared" si="29"/>
        <v>51.81</v>
      </c>
      <c r="M38" s="40">
        <f t="shared" si="29"/>
        <v>50.53</v>
      </c>
      <c r="N38" s="23">
        <f t="shared" si="29"/>
        <v>29.71</v>
      </c>
      <c r="O38" s="40">
        <f t="shared" si="29"/>
        <v>28.85</v>
      </c>
      <c r="P38" s="41">
        <f t="shared" si="29"/>
        <v>41.6</v>
      </c>
      <c r="Q38" s="53"/>
      <c r="R38" s="40"/>
      <c r="S38" s="40"/>
      <c r="T38" s="23"/>
      <c r="U38" s="42"/>
      <c r="V38" s="43"/>
      <c r="W38" s="41"/>
      <c r="X38" s="42"/>
      <c r="Y38" s="42"/>
      <c r="Z38" s="23"/>
      <c r="AB38" s="42"/>
      <c r="AC38" s="42"/>
      <c r="AD38" s="23"/>
    </row>
    <row r="39" ht="14.25" customHeight="1" spans="1:30">
      <c r="A39" s="12" t="s">
        <v>54</v>
      </c>
      <c r="B39" s="12">
        <v>30</v>
      </c>
      <c r="C39" s="13">
        <f t="shared" si="27"/>
        <v>11</v>
      </c>
      <c r="D39" s="12"/>
      <c r="E39" s="4">
        <v>1.4</v>
      </c>
      <c r="F39" s="15">
        <v>2.84</v>
      </c>
      <c r="G39" s="4">
        <v>2.16</v>
      </c>
      <c r="H39" s="4">
        <v>2.24</v>
      </c>
      <c r="J39" s="4">
        <v>2.24</v>
      </c>
      <c r="K39" s="4">
        <v>2.24</v>
      </c>
      <c r="L39" s="6">
        <v>3.44</v>
      </c>
      <c r="M39" s="7">
        <v>4.45</v>
      </c>
      <c r="N39" s="32"/>
      <c r="P39" s="41">
        <v>3.36</v>
      </c>
      <c r="Q39" s="16">
        <v>2.82</v>
      </c>
      <c r="R39" s="44">
        <v>4.54</v>
      </c>
      <c r="S39" s="40"/>
      <c r="T39" s="23"/>
      <c r="U39" s="42"/>
      <c r="V39" s="43"/>
      <c r="W39" s="41"/>
      <c r="X39" s="42"/>
      <c r="Y39" s="42"/>
      <c r="Z39" s="23"/>
      <c r="AB39" s="42"/>
      <c r="AC39" s="42"/>
      <c r="AD39" s="23"/>
    </row>
    <row r="40" ht="14.25" customHeight="1" spans="1:30">
      <c r="A40" s="12"/>
      <c r="B40" s="12"/>
      <c r="C40" s="13">
        <v>11</v>
      </c>
      <c r="D40" s="12"/>
      <c r="E40" s="23">
        <f t="shared" ref="E40:P40" si="30">E38+E39</f>
        <v>36.87</v>
      </c>
      <c r="F40" s="23">
        <f t="shared" si="30"/>
        <v>45.09</v>
      </c>
      <c r="G40" s="23">
        <f t="shared" si="30"/>
        <v>40.22</v>
      </c>
      <c r="H40" s="23">
        <f t="shared" si="30"/>
        <v>52.36</v>
      </c>
      <c r="I40" s="42">
        <f t="shared" si="30"/>
        <v>26.65</v>
      </c>
      <c r="J40" s="23">
        <f t="shared" si="30"/>
        <v>48.38</v>
      </c>
      <c r="K40" s="23">
        <f t="shared" si="30"/>
        <v>35.88</v>
      </c>
      <c r="L40" s="43">
        <f t="shared" si="30"/>
        <v>55.25</v>
      </c>
      <c r="M40" s="40">
        <f t="shared" si="30"/>
        <v>54.98</v>
      </c>
      <c r="N40" s="23">
        <f t="shared" si="30"/>
        <v>29.71</v>
      </c>
      <c r="O40" s="40">
        <f t="shared" si="30"/>
        <v>28.85</v>
      </c>
      <c r="P40" s="41">
        <f t="shared" si="30"/>
        <v>44.96</v>
      </c>
      <c r="Q40" s="23">
        <f>Q2+Q39</f>
        <v>24.82</v>
      </c>
      <c r="R40" s="40">
        <f>R2+R39</f>
        <v>26.54</v>
      </c>
      <c r="S40" s="40"/>
      <c r="T40" s="23"/>
      <c r="U40" s="42"/>
      <c r="V40" s="43"/>
      <c r="W40" s="41"/>
      <c r="X40" s="42"/>
      <c r="Y40" s="42"/>
      <c r="Z40" s="23"/>
      <c r="AB40" s="42"/>
      <c r="AC40" s="42"/>
      <c r="AD40" s="23"/>
    </row>
    <row r="41" ht="14.25" customHeight="1" spans="1:30">
      <c r="A41" s="12" t="s">
        <v>55</v>
      </c>
      <c r="B41" s="12">
        <v>40</v>
      </c>
      <c r="C41" s="13">
        <f t="shared" ref="C41:C45" si="31">COUNT(E41:AD41)</f>
        <v>11</v>
      </c>
      <c r="D41" s="12"/>
      <c r="E41" s="4">
        <v>2.26</v>
      </c>
      <c r="F41" s="4">
        <v>3.54</v>
      </c>
      <c r="H41" s="4">
        <v>3.54</v>
      </c>
      <c r="J41" s="4">
        <v>3.54</v>
      </c>
      <c r="K41" s="18">
        <v>4.62</v>
      </c>
      <c r="L41" s="39">
        <v>4.7</v>
      </c>
      <c r="M41" s="40">
        <v>7.58</v>
      </c>
      <c r="N41" s="32"/>
      <c r="P41" s="8">
        <v>5.02</v>
      </c>
      <c r="Q41" s="9">
        <v>5.12</v>
      </c>
      <c r="R41" s="40">
        <v>7.15</v>
      </c>
      <c r="S41" s="44">
        <v>3.74</v>
      </c>
      <c r="T41" s="23"/>
      <c r="U41" s="42"/>
      <c r="V41" s="43"/>
      <c r="W41" s="41"/>
      <c r="X41" s="42"/>
      <c r="Y41" s="42"/>
      <c r="Z41" s="23"/>
      <c r="AB41" s="42"/>
      <c r="AC41" s="42"/>
      <c r="AD41" s="23"/>
    </row>
    <row r="42" ht="14.25" customHeight="1" spans="1:30">
      <c r="A42" s="12"/>
      <c r="B42" s="12"/>
      <c r="C42" s="13" t="s">
        <v>56</v>
      </c>
      <c r="D42" s="12" t="s">
        <v>34</v>
      </c>
      <c r="E42" s="23">
        <f t="shared" ref="E42:R42" si="32">E40+E41</f>
        <v>39.13</v>
      </c>
      <c r="F42" s="23">
        <f t="shared" si="32"/>
        <v>48.63</v>
      </c>
      <c r="G42" s="23">
        <f t="shared" si="32"/>
        <v>40.22</v>
      </c>
      <c r="H42" s="23">
        <f t="shared" si="32"/>
        <v>55.9</v>
      </c>
      <c r="I42" s="42">
        <f t="shared" si="32"/>
        <v>26.65</v>
      </c>
      <c r="J42" s="23">
        <f t="shared" si="32"/>
        <v>51.92</v>
      </c>
      <c r="K42" s="23">
        <f t="shared" si="32"/>
        <v>40.5</v>
      </c>
      <c r="L42" s="43">
        <f t="shared" si="32"/>
        <v>59.95</v>
      </c>
      <c r="M42" s="40">
        <f t="shared" si="32"/>
        <v>62.56</v>
      </c>
      <c r="N42" s="23">
        <f t="shared" si="32"/>
        <v>29.71</v>
      </c>
      <c r="O42" s="40">
        <f t="shared" si="32"/>
        <v>28.85</v>
      </c>
      <c r="P42" s="41">
        <f t="shared" si="32"/>
        <v>49.98</v>
      </c>
      <c r="Q42" s="53">
        <f t="shared" si="32"/>
        <v>29.94</v>
      </c>
      <c r="R42" s="40">
        <f t="shared" si="32"/>
        <v>33.69</v>
      </c>
      <c r="S42" s="40">
        <f>S2+S41</f>
        <v>26.74</v>
      </c>
      <c r="T42" s="23"/>
      <c r="U42" s="42"/>
      <c r="V42" s="43"/>
      <c r="W42" s="41"/>
      <c r="X42" s="42"/>
      <c r="Y42" s="42"/>
      <c r="Z42" s="23"/>
      <c r="AB42" s="42"/>
      <c r="AC42" s="42"/>
      <c r="AD42" s="23"/>
    </row>
    <row r="43" ht="14.25" customHeight="1" spans="1:30">
      <c r="A43" s="12" t="s">
        <v>57</v>
      </c>
      <c r="B43" s="12">
        <v>40</v>
      </c>
      <c r="C43" s="13">
        <f t="shared" si="31"/>
        <v>10</v>
      </c>
      <c r="D43" s="12"/>
      <c r="E43" s="4">
        <v>2.8</v>
      </c>
      <c r="F43" s="4">
        <v>2.96</v>
      </c>
      <c r="G43" s="18">
        <v>3.96</v>
      </c>
      <c r="H43" s="23">
        <v>3.04</v>
      </c>
      <c r="J43" s="23">
        <v>3.04</v>
      </c>
      <c r="K43" s="18">
        <v>3.2</v>
      </c>
      <c r="M43" s="40">
        <v>6.75</v>
      </c>
      <c r="N43" s="23"/>
      <c r="P43" s="8">
        <v>3.96</v>
      </c>
      <c r="Q43" s="9">
        <v>4.56</v>
      </c>
      <c r="R43" s="40">
        <v>9.1</v>
      </c>
      <c r="S43" s="40"/>
      <c r="T43" s="23"/>
      <c r="U43" s="42"/>
      <c r="V43" s="43"/>
      <c r="W43" s="41"/>
      <c r="X43" s="42"/>
      <c r="Y43" s="42"/>
      <c r="Z43" s="23"/>
      <c r="AB43" s="42"/>
      <c r="AC43" s="42"/>
      <c r="AD43" s="23"/>
    </row>
    <row r="44" ht="14.25" customHeight="1" spans="1:30">
      <c r="A44" s="12"/>
      <c r="B44" s="12"/>
      <c r="C44" s="13">
        <v>10</v>
      </c>
      <c r="D44" s="12"/>
      <c r="E44" s="23">
        <f t="shared" ref="E44:S44" si="33">E42+E43</f>
        <v>41.93</v>
      </c>
      <c r="F44" s="23">
        <f t="shared" si="33"/>
        <v>51.59</v>
      </c>
      <c r="G44" s="23">
        <f t="shared" si="33"/>
        <v>44.18</v>
      </c>
      <c r="H44" s="23">
        <f t="shared" si="33"/>
        <v>58.94</v>
      </c>
      <c r="I44" s="42">
        <f t="shared" si="33"/>
        <v>26.65</v>
      </c>
      <c r="J44" s="23">
        <f t="shared" si="33"/>
        <v>54.96</v>
      </c>
      <c r="K44" s="23">
        <f t="shared" si="33"/>
        <v>43.7</v>
      </c>
      <c r="L44" s="43">
        <f t="shared" si="33"/>
        <v>59.95</v>
      </c>
      <c r="M44" s="40">
        <f t="shared" si="33"/>
        <v>69.31</v>
      </c>
      <c r="N44" s="23">
        <f t="shared" si="33"/>
        <v>29.71</v>
      </c>
      <c r="O44" s="40">
        <f t="shared" si="33"/>
        <v>28.85</v>
      </c>
      <c r="P44" s="41">
        <f t="shared" si="33"/>
        <v>53.94</v>
      </c>
      <c r="Q44" s="53">
        <f t="shared" si="33"/>
        <v>34.5</v>
      </c>
      <c r="R44" s="40">
        <f t="shared" si="33"/>
        <v>42.79</v>
      </c>
      <c r="S44" s="40">
        <f t="shared" si="33"/>
        <v>26.74</v>
      </c>
      <c r="T44" s="23">
        <f>T2+T43</f>
        <v>23</v>
      </c>
      <c r="U44" s="42"/>
      <c r="V44" s="43"/>
      <c r="W44" s="41"/>
      <c r="X44" s="42"/>
      <c r="Y44" s="42"/>
      <c r="Z44" s="23"/>
      <c r="AB44" s="42"/>
      <c r="AC44" s="42"/>
      <c r="AD44" s="23"/>
    </row>
    <row r="45" ht="14.25" customHeight="1" spans="1:30">
      <c r="A45" s="12" t="s">
        <v>58</v>
      </c>
      <c r="B45" s="12">
        <v>40</v>
      </c>
      <c r="C45" s="13">
        <f t="shared" si="31"/>
        <v>9</v>
      </c>
      <c r="D45" s="12"/>
      <c r="E45" s="4">
        <v>2.74</v>
      </c>
      <c r="F45" s="28">
        <v>4.04</v>
      </c>
      <c r="G45" s="26">
        <v>4.62</v>
      </c>
      <c r="H45" s="23">
        <v>3.7</v>
      </c>
      <c r="J45" s="23">
        <v>3.62</v>
      </c>
      <c r="K45" s="26">
        <v>4.54</v>
      </c>
      <c r="L45" s="6">
        <v>5.02</v>
      </c>
      <c r="M45" s="40">
        <v>6.59</v>
      </c>
      <c r="N45" s="23"/>
      <c r="Q45" s="41">
        <v>4.34</v>
      </c>
      <c r="R45" s="40"/>
      <c r="S45" s="40"/>
      <c r="T45" s="23"/>
      <c r="U45" s="42"/>
      <c r="V45" s="43"/>
      <c r="W45" s="41"/>
      <c r="X45" s="42"/>
      <c r="Y45" s="42"/>
      <c r="Z45" s="23"/>
      <c r="AB45" s="42"/>
      <c r="AC45" s="42"/>
      <c r="AD45" s="23"/>
    </row>
    <row r="46" ht="14.25" customHeight="1" spans="1:30">
      <c r="A46" s="12"/>
      <c r="B46" s="12"/>
      <c r="C46" s="13" t="s">
        <v>59</v>
      </c>
      <c r="D46" s="12" t="s">
        <v>34</v>
      </c>
      <c r="E46" s="23">
        <f t="shared" ref="E46:T46" si="34">E44+E45</f>
        <v>44.67</v>
      </c>
      <c r="F46" s="23">
        <f t="shared" si="34"/>
        <v>55.63</v>
      </c>
      <c r="G46" s="23">
        <f t="shared" si="34"/>
        <v>48.8</v>
      </c>
      <c r="H46" s="23">
        <f t="shared" si="34"/>
        <v>62.64</v>
      </c>
      <c r="I46" s="42">
        <f t="shared" si="34"/>
        <v>26.65</v>
      </c>
      <c r="J46" s="23">
        <f t="shared" si="34"/>
        <v>58.58</v>
      </c>
      <c r="K46" s="23">
        <f t="shared" si="34"/>
        <v>48.24</v>
      </c>
      <c r="L46" s="43">
        <f t="shared" si="34"/>
        <v>64.97</v>
      </c>
      <c r="M46" s="40">
        <f t="shared" si="34"/>
        <v>75.9</v>
      </c>
      <c r="N46" s="23">
        <f t="shared" si="34"/>
        <v>29.71</v>
      </c>
      <c r="O46" s="40">
        <f t="shared" si="34"/>
        <v>28.85</v>
      </c>
      <c r="P46" s="41">
        <f t="shared" si="34"/>
        <v>53.94</v>
      </c>
      <c r="Q46" s="53">
        <f t="shared" si="34"/>
        <v>38.84</v>
      </c>
      <c r="R46" s="40">
        <f t="shared" si="34"/>
        <v>42.79</v>
      </c>
      <c r="S46" s="40">
        <f t="shared" si="34"/>
        <v>26.74</v>
      </c>
      <c r="T46" s="23">
        <f t="shared" si="34"/>
        <v>23</v>
      </c>
      <c r="U46" s="42"/>
      <c r="V46" s="43"/>
      <c r="W46" s="41"/>
      <c r="X46" s="42"/>
      <c r="Y46" s="42"/>
      <c r="Z46" s="23"/>
      <c r="AB46" s="42"/>
      <c r="AC46" s="42"/>
      <c r="AD46" s="23"/>
    </row>
    <row r="47" ht="14.25" customHeight="1" spans="1:30">
      <c r="A47" s="12" t="s">
        <v>60</v>
      </c>
      <c r="B47" s="12">
        <v>40</v>
      </c>
      <c r="C47" s="13">
        <f>COUNT(E47:AD47)</f>
        <v>14</v>
      </c>
      <c r="D47" s="12"/>
      <c r="E47" s="4">
        <v>2.06</v>
      </c>
      <c r="F47" s="29">
        <v>4.22</v>
      </c>
      <c r="G47" s="30">
        <v>3.66</v>
      </c>
      <c r="H47" s="31">
        <v>3.22</v>
      </c>
      <c r="J47" s="4">
        <v>3.62</v>
      </c>
      <c r="K47" s="31">
        <v>3.62</v>
      </c>
      <c r="L47" s="6">
        <v>5.14</v>
      </c>
      <c r="M47" s="7">
        <v>5.06</v>
      </c>
      <c r="N47" s="32">
        <v>3.51</v>
      </c>
      <c r="P47" s="41">
        <v>4.98</v>
      </c>
      <c r="Q47" s="54">
        <v>4.58</v>
      </c>
      <c r="R47" s="55">
        <v>4.81</v>
      </c>
      <c r="S47" s="40"/>
      <c r="T47" s="31">
        <v>7.96</v>
      </c>
      <c r="U47" s="56">
        <v>6.54</v>
      </c>
      <c r="V47" s="43"/>
      <c r="W47" s="41"/>
      <c r="X47" s="42"/>
      <c r="Y47" s="42"/>
      <c r="Z47" s="23"/>
      <c r="AB47" s="42"/>
      <c r="AC47" s="42"/>
      <c r="AD47" s="23"/>
    </row>
    <row r="48" ht="14.25" customHeight="1" spans="1:30">
      <c r="A48" s="12"/>
      <c r="B48" s="12"/>
      <c r="C48" s="13">
        <v>14</v>
      </c>
      <c r="D48" s="12" t="s">
        <v>34</v>
      </c>
      <c r="E48" s="23">
        <f t="shared" ref="E48:T48" si="35">E46+E47</f>
        <v>46.73</v>
      </c>
      <c r="F48" s="23">
        <f t="shared" si="35"/>
        <v>59.85</v>
      </c>
      <c r="G48" s="23">
        <f t="shared" si="35"/>
        <v>52.46</v>
      </c>
      <c r="H48" s="23">
        <f t="shared" si="35"/>
        <v>65.86</v>
      </c>
      <c r="I48" s="42">
        <f t="shared" si="35"/>
        <v>26.65</v>
      </c>
      <c r="J48" s="23">
        <f t="shared" si="35"/>
        <v>62.2</v>
      </c>
      <c r="K48" s="23">
        <f t="shared" si="35"/>
        <v>51.86</v>
      </c>
      <c r="L48" s="43">
        <f t="shared" si="35"/>
        <v>70.11</v>
      </c>
      <c r="M48" s="40">
        <f t="shared" si="35"/>
        <v>80.96</v>
      </c>
      <c r="N48" s="23">
        <f t="shared" si="35"/>
        <v>33.22</v>
      </c>
      <c r="O48" s="40">
        <f t="shared" si="35"/>
        <v>28.85</v>
      </c>
      <c r="P48" s="41">
        <f t="shared" si="35"/>
        <v>58.92</v>
      </c>
      <c r="Q48" s="53">
        <f t="shared" si="35"/>
        <v>43.42</v>
      </c>
      <c r="R48" s="40">
        <f t="shared" si="35"/>
        <v>47.6</v>
      </c>
      <c r="S48" s="40">
        <f t="shared" si="35"/>
        <v>26.74</v>
      </c>
      <c r="T48" s="23">
        <f t="shared" si="35"/>
        <v>30.96</v>
      </c>
      <c r="U48" s="42">
        <f>U2+U47</f>
        <v>36.54</v>
      </c>
      <c r="V48" s="43"/>
      <c r="W48" s="41"/>
      <c r="X48" s="42"/>
      <c r="Y48" s="42"/>
      <c r="Z48" s="23"/>
      <c r="AB48" s="42"/>
      <c r="AC48" s="42"/>
      <c r="AD48" s="23"/>
    </row>
    <row r="49" ht="14.25" customHeight="1" spans="1:30">
      <c r="A49" s="12" t="s">
        <v>61</v>
      </c>
      <c r="B49" s="12">
        <v>14</v>
      </c>
      <c r="C49" s="13">
        <f>COUNT(E49:AD49)-1</f>
        <v>12</v>
      </c>
      <c r="D49" s="12"/>
      <c r="E49" s="4">
        <v>1.08</v>
      </c>
      <c r="F49" s="23">
        <v>2</v>
      </c>
      <c r="G49" s="23">
        <v>1.62</v>
      </c>
      <c r="H49" s="23">
        <v>1.62</v>
      </c>
      <c r="I49" s="45"/>
      <c r="J49" s="23">
        <v>1.58</v>
      </c>
      <c r="K49" s="46">
        <v>3.06</v>
      </c>
      <c r="L49" s="6">
        <v>2.1</v>
      </c>
      <c r="M49" s="7">
        <v>1.98</v>
      </c>
      <c r="N49" s="4">
        <v>1.59</v>
      </c>
      <c r="O49" s="7">
        <v>1.54</v>
      </c>
      <c r="P49" s="8">
        <v>2.06</v>
      </c>
      <c r="Q49" s="41"/>
      <c r="R49" s="40">
        <v>1.96</v>
      </c>
      <c r="T49" s="23">
        <v>1.76</v>
      </c>
      <c r="U49" s="57"/>
      <c r="V49" s="43"/>
      <c r="W49" s="41"/>
      <c r="X49" s="42"/>
      <c r="Y49" s="42"/>
      <c r="Z49" s="23"/>
      <c r="AB49" s="42"/>
      <c r="AC49" s="42"/>
      <c r="AD49" s="23"/>
    </row>
    <row r="50" ht="14.25" customHeight="1" spans="1:30">
      <c r="A50" s="12"/>
      <c r="B50" s="12"/>
      <c r="C50" s="13">
        <v>12</v>
      </c>
      <c r="D50" s="12" t="s">
        <v>34</v>
      </c>
      <c r="E50" s="23">
        <f t="shared" ref="E50:U50" si="36">E48+E49</f>
        <v>47.81</v>
      </c>
      <c r="F50" s="27"/>
      <c r="G50" s="23">
        <f t="shared" si="36"/>
        <v>54.08</v>
      </c>
      <c r="H50" s="23">
        <f t="shared" si="36"/>
        <v>67.48</v>
      </c>
      <c r="I50" s="42">
        <f t="shared" si="36"/>
        <v>26.65</v>
      </c>
      <c r="J50" s="23">
        <f t="shared" si="36"/>
        <v>63.78</v>
      </c>
      <c r="K50" s="23">
        <f t="shared" si="36"/>
        <v>54.92</v>
      </c>
      <c r="L50" s="43">
        <f t="shared" si="36"/>
        <v>72.21</v>
      </c>
      <c r="M50" s="40">
        <f t="shared" si="36"/>
        <v>82.94</v>
      </c>
      <c r="N50" s="23">
        <f t="shared" si="36"/>
        <v>34.81</v>
      </c>
      <c r="O50" s="40">
        <f t="shared" si="36"/>
        <v>30.39</v>
      </c>
      <c r="P50" s="41">
        <f t="shared" si="36"/>
        <v>60.98</v>
      </c>
      <c r="Q50" s="53">
        <f t="shared" si="36"/>
        <v>43.42</v>
      </c>
      <c r="R50" s="40">
        <f t="shared" si="36"/>
        <v>49.56</v>
      </c>
      <c r="S50" s="40">
        <f t="shared" si="36"/>
        <v>26.74</v>
      </c>
      <c r="T50" s="23">
        <f t="shared" si="36"/>
        <v>32.72</v>
      </c>
      <c r="U50" s="42">
        <f t="shared" si="36"/>
        <v>36.54</v>
      </c>
      <c r="V50" s="43"/>
      <c r="W50" s="41"/>
      <c r="X50" s="42"/>
      <c r="Y50" s="42"/>
      <c r="Z50" s="23"/>
      <c r="AB50" s="42"/>
      <c r="AC50" s="42"/>
      <c r="AD50" s="23"/>
    </row>
    <row r="51" ht="14.25" customHeight="1" spans="1:30">
      <c r="A51" s="12" t="s">
        <v>62</v>
      </c>
      <c r="B51" s="12">
        <v>99</v>
      </c>
      <c r="C51" s="13">
        <f t="shared" ref="C51:C55" si="37">COUNT(E51:AD51)</f>
        <v>12</v>
      </c>
      <c r="D51" s="12"/>
      <c r="E51" s="23">
        <v>1.64</v>
      </c>
      <c r="F51" s="27"/>
      <c r="G51" s="32">
        <v>8.84</v>
      </c>
      <c r="H51" s="4">
        <v>8.92</v>
      </c>
      <c r="K51" s="18">
        <v>8.92</v>
      </c>
      <c r="L51" s="43">
        <v>12.76</v>
      </c>
      <c r="M51" s="47"/>
      <c r="N51" s="23">
        <v>10.36</v>
      </c>
      <c r="O51" s="7">
        <v>22.86</v>
      </c>
      <c r="P51" s="8">
        <v>12</v>
      </c>
      <c r="Q51" s="8">
        <v>12.52</v>
      </c>
      <c r="R51" s="7">
        <v>21.89</v>
      </c>
      <c r="T51" s="4">
        <v>12.84</v>
      </c>
      <c r="U51" s="38">
        <v>16.39</v>
      </c>
      <c r="V51" s="43"/>
      <c r="W51" s="41"/>
      <c r="X51" s="42"/>
      <c r="Y51" s="42"/>
      <c r="Z51" s="23"/>
      <c r="AB51" s="42"/>
      <c r="AC51" s="42"/>
      <c r="AD51" s="23"/>
    </row>
    <row r="52" ht="14.25" customHeight="1" spans="1:30">
      <c r="A52" s="12"/>
      <c r="B52" s="12"/>
      <c r="C52" s="13">
        <v>12</v>
      </c>
      <c r="D52" s="12" t="s">
        <v>63</v>
      </c>
      <c r="E52" s="23">
        <f t="shared" ref="E52:U52" si="38">E50+E51</f>
        <v>49.45</v>
      </c>
      <c r="F52" s="23">
        <f>F48+F49</f>
        <v>61.85</v>
      </c>
      <c r="G52" s="23">
        <f t="shared" si="38"/>
        <v>62.92</v>
      </c>
      <c r="H52" s="23">
        <f t="shared" si="38"/>
        <v>76.4</v>
      </c>
      <c r="I52" s="42">
        <f t="shared" si="38"/>
        <v>26.65</v>
      </c>
      <c r="J52" s="23">
        <f t="shared" si="38"/>
        <v>63.78</v>
      </c>
      <c r="K52" s="23">
        <f t="shared" si="38"/>
        <v>63.84</v>
      </c>
      <c r="L52" s="43">
        <f t="shared" si="38"/>
        <v>84.97</v>
      </c>
      <c r="M52" s="40">
        <f t="shared" si="38"/>
        <v>82.94</v>
      </c>
      <c r="N52" s="23">
        <f t="shared" si="38"/>
        <v>45.17</v>
      </c>
      <c r="O52" s="40">
        <f t="shared" si="38"/>
        <v>53.25</v>
      </c>
      <c r="P52" s="41">
        <f t="shared" si="38"/>
        <v>72.98</v>
      </c>
      <c r="Q52" s="53">
        <f t="shared" si="38"/>
        <v>55.94</v>
      </c>
      <c r="R52" s="40">
        <f t="shared" si="38"/>
        <v>71.45</v>
      </c>
      <c r="S52" s="40">
        <f t="shared" si="38"/>
        <v>26.74</v>
      </c>
      <c r="T52" s="23">
        <f t="shared" si="38"/>
        <v>45.56</v>
      </c>
      <c r="U52" s="42">
        <f t="shared" si="38"/>
        <v>52.93</v>
      </c>
      <c r="V52" s="43"/>
      <c r="W52" s="41"/>
      <c r="X52" s="42"/>
      <c r="Y52" s="42"/>
      <c r="Z52" s="23"/>
      <c r="AB52" s="42"/>
      <c r="AC52" s="42"/>
      <c r="AD52" s="23"/>
    </row>
    <row r="53" ht="14.25" customHeight="1" spans="1:30">
      <c r="A53" s="12" t="s">
        <v>64</v>
      </c>
      <c r="B53" s="12">
        <v>15</v>
      </c>
      <c r="C53" s="13">
        <f t="shared" si="37"/>
        <v>9</v>
      </c>
      <c r="D53" s="12"/>
      <c r="E53" s="4">
        <v>0.32</v>
      </c>
      <c r="F53" s="23">
        <v>1.01</v>
      </c>
      <c r="G53" s="33">
        <v>1</v>
      </c>
      <c r="H53" s="23">
        <v>1.04</v>
      </c>
      <c r="I53" s="45"/>
      <c r="K53" s="26">
        <v>2.12</v>
      </c>
      <c r="N53" s="4">
        <v>0.95</v>
      </c>
      <c r="Q53" s="41">
        <v>1.64</v>
      </c>
      <c r="R53" s="47">
        <v>2.36</v>
      </c>
      <c r="T53" s="19">
        <v>1.48</v>
      </c>
      <c r="U53" s="42"/>
      <c r="V53" s="43"/>
      <c r="W53" s="41"/>
      <c r="X53" s="42"/>
      <c r="Y53" s="42"/>
      <c r="Z53" s="23"/>
      <c r="AB53" s="42"/>
      <c r="AC53" s="42"/>
      <c r="AD53" s="23"/>
    </row>
    <row r="54" ht="14.25" customHeight="1" spans="1:30">
      <c r="A54" s="12"/>
      <c r="B54" s="12"/>
      <c r="C54" s="13">
        <v>9</v>
      </c>
      <c r="D54" s="12"/>
      <c r="E54" s="23">
        <f t="shared" ref="E54:U54" si="39">E52+E53</f>
        <v>49.77</v>
      </c>
      <c r="F54" s="23">
        <f t="shared" si="39"/>
        <v>62.86</v>
      </c>
      <c r="G54" s="23">
        <f t="shared" si="39"/>
        <v>63.92</v>
      </c>
      <c r="H54" s="23">
        <f t="shared" si="39"/>
        <v>77.44</v>
      </c>
      <c r="I54" s="42">
        <f t="shared" si="39"/>
        <v>26.65</v>
      </c>
      <c r="J54" s="23">
        <f t="shared" si="39"/>
        <v>63.78</v>
      </c>
      <c r="K54" s="23">
        <f t="shared" si="39"/>
        <v>65.96</v>
      </c>
      <c r="L54" s="43">
        <f t="shared" si="39"/>
        <v>84.97</v>
      </c>
      <c r="M54" s="40">
        <f t="shared" si="39"/>
        <v>82.94</v>
      </c>
      <c r="N54" s="23">
        <f t="shared" si="39"/>
        <v>46.12</v>
      </c>
      <c r="O54" s="40">
        <f t="shared" si="39"/>
        <v>53.25</v>
      </c>
      <c r="P54" s="41">
        <f t="shared" si="39"/>
        <v>72.98</v>
      </c>
      <c r="Q54" s="53">
        <f t="shared" si="39"/>
        <v>57.58</v>
      </c>
      <c r="R54" s="40">
        <f t="shared" si="39"/>
        <v>73.81</v>
      </c>
      <c r="S54" s="40">
        <f t="shared" si="39"/>
        <v>26.74</v>
      </c>
      <c r="T54" s="23">
        <f t="shared" si="39"/>
        <v>47.04</v>
      </c>
      <c r="U54" s="42">
        <f t="shared" si="39"/>
        <v>52.93</v>
      </c>
      <c r="V54" s="43"/>
      <c r="W54" s="41"/>
      <c r="X54" s="42"/>
      <c r="Y54" s="42"/>
      <c r="Z54" s="23"/>
      <c r="AB54" s="42"/>
      <c r="AC54" s="42"/>
      <c r="AD54" s="23"/>
    </row>
    <row r="55" ht="14.25" customHeight="1" spans="1:30">
      <c r="A55" s="34" t="s">
        <v>65</v>
      </c>
      <c r="B55" s="12">
        <v>35</v>
      </c>
      <c r="C55" s="13">
        <f t="shared" si="37"/>
        <v>7</v>
      </c>
      <c r="D55" s="12"/>
      <c r="E55" s="4">
        <v>2.9</v>
      </c>
      <c r="F55" s="23"/>
      <c r="G55" s="23"/>
      <c r="H55" s="4">
        <v>3.22</v>
      </c>
      <c r="J55" s="4">
        <v>3.14</v>
      </c>
      <c r="K55" s="23"/>
      <c r="L55" s="43"/>
      <c r="M55" s="40"/>
      <c r="N55" s="4">
        <v>2.98</v>
      </c>
      <c r="O55" s="7">
        <v>8.69</v>
      </c>
      <c r="Q55" s="8">
        <v>4.18</v>
      </c>
      <c r="T55" s="18">
        <v>4.14</v>
      </c>
      <c r="U55" s="42"/>
      <c r="V55" s="43"/>
      <c r="W55" s="41"/>
      <c r="X55" s="42"/>
      <c r="Y55" s="42"/>
      <c r="Z55" s="23"/>
      <c r="AB55" s="42"/>
      <c r="AC55" s="42"/>
      <c r="AD55" s="23"/>
    </row>
    <row r="56" ht="14.25" customHeight="1" spans="1:30">
      <c r="A56" s="34"/>
      <c r="B56" s="12"/>
      <c r="C56" s="13">
        <v>7</v>
      </c>
      <c r="D56" s="12" t="s">
        <v>34</v>
      </c>
      <c r="E56" s="23">
        <f t="shared" ref="E56:J56" si="40">E54+E55</f>
        <v>52.67</v>
      </c>
      <c r="F56" s="23"/>
      <c r="G56" s="23"/>
      <c r="H56" s="23">
        <f t="shared" si="40"/>
        <v>80.66</v>
      </c>
      <c r="I56" s="42">
        <f t="shared" si="40"/>
        <v>26.65</v>
      </c>
      <c r="J56" s="23">
        <f t="shared" si="40"/>
        <v>66.92</v>
      </c>
      <c r="K56" s="23"/>
      <c r="L56" s="43">
        <f t="shared" ref="L56:U56" si="41">L54+L55</f>
        <v>84.97</v>
      </c>
      <c r="M56" s="40">
        <f t="shared" si="41"/>
        <v>82.94</v>
      </c>
      <c r="N56" s="23">
        <f t="shared" si="41"/>
        <v>49.1</v>
      </c>
      <c r="O56" s="40">
        <f t="shared" si="41"/>
        <v>61.94</v>
      </c>
      <c r="P56" s="41">
        <f t="shared" si="41"/>
        <v>72.98</v>
      </c>
      <c r="Q56" s="53">
        <f t="shared" si="41"/>
        <v>61.76</v>
      </c>
      <c r="R56" s="40">
        <f t="shared" si="41"/>
        <v>73.81</v>
      </c>
      <c r="S56" s="40">
        <f t="shared" si="41"/>
        <v>26.74</v>
      </c>
      <c r="T56" s="23">
        <f t="shared" si="41"/>
        <v>51.18</v>
      </c>
      <c r="U56" s="42">
        <f t="shared" si="41"/>
        <v>52.93</v>
      </c>
      <c r="V56" s="43">
        <f>V2+V55</f>
        <v>30</v>
      </c>
      <c r="W56" s="41">
        <f>W2+W55</f>
        <v>30</v>
      </c>
      <c r="X56" s="42"/>
      <c r="Y56" s="42"/>
      <c r="Z56" s="23"/>
      <c r="AB56" s="42"/>
      <c r="AC56" s="42"/>
      <c r="AD56" s="23"/>
    </row>
    <row r="57" ht="14.25" customHeight="1" spans="1:30">
      <c r="A57" s="12" t="s">
        <v>66</v>
      </c>
      <c r="B57" s="12">
        <v>40</v>
      </c>
      <c r="C57" s="13">
        <f>COUNT(E57:AD57)</f>
        <v>12</v>
      </c>
      <c r="D57" s="12"/>
      <c r="E57" s="4">
        <v>2.64</v>
      </c>
      <c r="F57" s="4">
        <v>3.62</v>
      </c>
      <c r="G57" s="4">
        <v>3.54</v>
      </c>
      <c r="H57" s="4">
        <v>3.62</v>
      </c>
      <c r="J57" s="4">
        <v>3.7</v>
      </c>
      <c r="K57" s="4">
        <v>3.7</v>
      </c>
      <c r="L57" s="6">
        <v>4.99</v>
      </c>
      <c r="M57" s="7">
        <v>9.21</v>
      </c>
      <c r="N57" s="4">
        <v>3.22</v>
      </c>
      <c r="Q57" s="8">
        <v>4.22</v>
      </c>
      <c r="T57" s="4">
        <v>3.7</v>
      </c>
      <c r="X57" s="38">
        <v>0</v>
      </c>
      <c r="Y57" s="42"/>
      <c r="Z57" s="23"/>
      <c r="AB57" s="42"/>
      <c r="AC57" s="42"/>
      <c r="AD57" s="23"/>
    </row>
    <row r="58" ht="14.25" customHeight="1" spans="1:30">
      <c r="A58" s="12"/>
      <c r="B58" s="12"/>
      <c r="C58" s="13" t="s">
        <v>67</v>
      </c>
      <c r="D58" s="12" t="s">
        <v>34</v>
      </c>
      <c r="E58" s="23">
        <f t="shared" ref="E58:J58" si="42">E56+E57</f>
        <v>55.31</v>
      </c>
      <c r="F58" s="23">
        <f t="shared" ref="F58:K58" si="43">F54+F57</f>
        <v>66.48</v>
      </c>
      <c r="G58" s="23">
        <f t="shared" si="43"/>
        <v>67.46</v>
      </c>
      <c r="H58" s="23">
        <f t="shared" si="42"/>
        <v>84.28</v>
      </c>
      <c r="I58" s="42">
        <f t="shared" si="42"/>
        <v>26.65</v>
      </c>
      <c r="J58" s="23">
        <f t="shared" si="42"/>
        <v>70.62</v>
      </c>
      <c r="K58" s="23">
        <f t="shared" si="43"/>
        <v>69.66</v>
      </c>
      <c r="L58" s="43">
        <f t="shared" ref="L58:W58" si="44">L56+L57</f>
        <v>89.96</v>
      </c>
      <c r="M58" s="40">
        <f t="shared" si="44"/>
        <v>92.15</v>
      </c>
      <c r="N58" s="23">
        <f t="shared" si="44"/>
        <v>52.32</v>
      </c>
      <c r="O58" s="40">
        <f t="shared" si="44"/>
        <v>61.94</v>
      </c>
      <c r="P58" s="41">
        <f t="shared" si="44"/>
        <v>72.98</v>
      </c>
      <c r="Q58" s="53">
        <f t="shared" si="44"/>
        <v>65.98</v>
      </c>
      <c r="R58" s="40">
        <f t="shared" si="44"/>
        <v>73.81</v>
      </c>
      <c r="S58" s="40">
        <f t="shared" si="44"/>
        <v>26.74</v>
      </c>
      <c r="T58" s="23">
        <f t="shared" si="44"/>
        <v>54.88</v>
      </c>
      <c r="U58" s="42">
        <f t="shared" si="44"/>
        <v>52.93</v>
      </c>
      <c r="V58" s="43">
        <f t="shared" si="44"/>
        <v>30</v>
      </c>
      <c r="W58" s="41">
        <f t="shared" si="44"/>
        <v>30</v>
      </c>
      <c r="X58" s="42">
        <f>X2+X57</f>
        <v>33</v>
      </c>
      <c r="Y58" s="42"/>
      <c r="Z58" s="23"/>
      <c r="AB58" s="42"/>
      <c r="AC58" s="42"/>
      <c r="AD58" s="23"/>
    </row>
    <row r="59" ht="14.25" customHeight="1" spans="1:30">
      <c r="A59" s="12" t="s">
        <v>68</v>
      </c>
      <c r="B59" s="12">
        <v>40</v>
      </c>
      <c r="C59" s="13">
        <f>COUNT(E59:AD59)</f>
        <v>12</v>
      </c>
      <c r="D59" s="12"/>
      <c r="E59" s="4">
        <v>1.68</v>
      </c>
      <c r="F59" s="26">
        <v>4</v>
      </c>
      <c r="G59" s="4">
        <v>3.04</v>
      </c>
      <c r="H59" s="32">
        <v>3.2</v>
      </c>
      <c r="J59" s="32">
        <v>3.04</v>
      </c>
      <c r="K59" s="23">
        <v>3.04</v>
      </c>
      <c r="L59" s="48"/>
      <c r="N59" s="19">
        <v>3.4</v>
      </c>
      <c r="O59" s="7">
        <v>10.3</v>
      </c>
      <c r="Q59" s="41">
        <v>4.28</v>
      </c>
      <c r="R59" s="40"/>
      <c r="T59" s="23">
        <v>3.04</v>
      </c>
      <c r="U59" s="38">
        <v>6.32</v>
      </c>
      <c r="W59" s="58">
        <v>10.16</v>
      </c>
      <c r="X59" s="57"/>
      <c r="Y59" s="42"/>
      <c r="Z59" s="23"/>
      <c r="AB59" s="42"/>
      <c r="AC59" s="42"/>
      <c r="AD59" s="23"/>
    </row>
    <row r="60" ht="14.25" customHeight="1" spans="1:30">
      <c r="A60" s="12"/>
      <c r="B60" s="12"/>
      <c r="C60" s="13">
        <v>12</v>
      </c>
      <c r="D60" s="12"/>
      <c r="E60" s="23">
        <f t="shared" ref="E60:X60" si="45">E58+E59</f>
        <v>56.99</v>
      </c>
      <c r="F60" s="23">
        <f t="shared" si="45"/>
        <v>70.48</v>
      </c>
      <c r="G60" s="23">
        <f t="shared" si="45"/>
        <v>70.5</v>
      </c>
      <c r="H60" s="23">
        <f t="shared" si="45"/>
        <v>87.48</v>
      </c>
      <c r="I60" s="42">
        <f t="shared" si="45"/>
        <v>26.65</v>
      </c>
      <c r="J60" s="23">
        <f t="shared" si="45"/>
        <v>73.66</v>
      </c>
      <c r="K60" s="23">
        <f t="shared" si="45"/>
        <v>72.7</v>
      </c>
      <c r="L60" s="43">
        <f t="shared" si="45"/>
        <v>89.96</v>
      </c>
      <c r="M60" s="40">
        <f t="shared" si="45"/>
        <v>92.15</v>
      </c>
      <c r="N60" s="23">
        <f t="shared" si="45"/>
        <v>55.72</v>
      </c>
      <c r="O60" s="40">
        <f t="shared" si="45"/>
        <v>72.24</v>
      </c>
      <c r="P60" s="41">
        <f t="shared" si="45"/>
        <v>72.98</v>
      </c>
      <c r="Q60" s="53">
        <f t="shared" si="45"/>
        <v>70.26</v>
      </c>
      <c r="R60" s="40">
        <f t="shared" si="45"/>
        <v>73.81</v>
      </c>
      <c r="S60" s="40">
        <f t="shared" si="45"/>
        <v>26.74</v>
      </c>
      <c r="T60" s="23">
        <f t="shared" si="45"/>
        <v>57.92</v>
      </c>
      <c r="U60" s="42">
        <f t="shared" si="45"/>
        <v>59.25</v>
      </c>
      <c r="V60" s="43">
        <f t="shared" si="45"/>
        <v>30</v>
      </c>
      <c r="W60" s="41">
        <f t="shared" si="45"/>
        <v>40.16</v>
      </c>
      <c r="X60" s="42">
        <f t="shared" si="45"/>
        <v>33</v>
      </c>
      <c r="Y60" s="42"/>
      <c r="Z60" s="23"/>
      <c r="AB60" s="42"/>
      <c r="AC60" s="42"/>
      <c r="AD60" s="23"/>
    </row>
    <row r="61" ht="14.25" customHeight="1" spans="1:30">
      <c r="A61" s="12" t="s">
        <v>69</v>
      </c>
      <c r="B61" s="12">
        <v>7</v>
      </c>
      <c r="C61" s="13">
        <f>COUNT(E61:AD61)-1</f>
        <v>11</v>
      </c>
      <c r="D61" s="12"/>
      <c r="E61" s="23">
        <v>0.28</v>
      </c>
      <c r="F61" s="23">
        <v>10</v>
      </c>
      <c r="G61" s="23"/>
      <c r="H61" s="23"/>
      <c r="I61" s="42"/>
      <c r="J61" s="33">
        <v>0.52</v>
      </c>
      <c r="K61" s="23"/>
      <c r="L61" s="6">
        <v>0.8</v>
      </c>
      <c r="N61" s="19">
        <v>0.92</v>
      </c>
      <c r="O61" s="49"/>
      <c r="Q61" s="41">
        <v>0.68</v>
      </c>
      <c r="R61" s="49">
        <v>1.15</v>
      </c>
      <c r="T61" s="23">
        <v>0.56</v>
      </c>
      <c r="U61" s="42"/>
      <c r="V61" s="6">
        <v>2.52</v>
      </c>
      <c r="W61" s="8">
        <v>0.8</v>
      </c>
      <c r="X61" s="57">
        <v>2.68</v>
      </c>
      <c r="Y61" s="56">
        <v>3.78</v>
      </c>
      <c r="Z61" s="23"/>
      <c r="AB61" s="57"/>
      <c r="AC61" s="57"/>
      <c r="AD61" s="23"/>
    </row>
    <row r="62" ht="14.25" customHeight="1" spans="1:30">
      <c r="A62" s="12"/>
      <c r="B62" s="12"/>
      <c r="C62" s="13">
        <v>11</v>
      </c>
      <c r="D62" s="12"/>
      <c r="E62" s="23">
        <f t="shared" ref="E62:J62" si="46">E60+E61</f>
        <v>57.27</v>
      </c>
      <c r="F62" s="27"/>
      <c r="G62" s="23"/>
      <c r="H62" s="23"/>
      <c r="I62" s="42">
        <f t="shared" si="46"/>
        <v>26.65</v>
      </c>
      <c r="J62" s="23">
        <f t="shared" si="46"/>
        <v>74.18</v>
      </c>
      <c r="K62" s="23"/>
      <c r="L62" s="43">
        <f t="shared" ref="L62:T62" si="47">L60+L61</f>
        <v>90.76</v>
      </c>
      <c r="M62" s="40">
        <f t="shared" si="47"/>
        <v>92.15</v>
      </c>
      <c r="N62" s="23">
        <f t="shared" si="47"/>
        <v>56.64</v>
      </c>
      <c r="O62" s="40">
        <f t="shared" si="47"/>
        <v>72.24</v>
      </c>
      <c r="P62" s="41">
        <f t="shared" si="47"/>
        <v>72.98</v>
      </c>
      <c r="Q62" s="53">
        <f t="shared" si="47"/>
        <v>70.94</v>
      </c>
      <c r="R62" s="40">
        <f t="shared" si="47"/>
        <v>74.96</v>
      </c>
      <c r="S62" s="40">
        <f t="shared" si="47"/>
        <v>26.74</v>
      </c>
      <c r="T62" s="23">
        <f t="shared" si="47"/>
        <v>58.48</v>
      </c>
      <c r="U62" s="59"/>
      <c r="V62" s="43">
        <f t="shared" ref="V62:X62" si="48">V60+V61</f>
        <v>32.52</v>
      </c>
      <c r="W62" s="41">
        <f t="shared" si="48"/>
        <v>40.96</v>
      </c>
      <c r="X62" s="42">
        <f t="shared" si="48"/>
        <v>35.68</v>
      </c>
      <c r="Y62" s="42">
        <f>Y2+Y61</f>
        <v>37.78</v>
      </c>
      <c r="Z62" s="23"/>
      <c r="AB62" s="42"/>
      <c r="AC62" s="42"/>
      <c r="AD62" s="23"/>
    </row>
    <row r="63" ht="14.25" customHeight="1" spans="1:30">
      <c r="A63" s="12" t="s">
        <v>70</v>
      </c>
      <c r="B63" s="12">
        <v>40</v>
      </c>
      <c r="C63" s="13">
        <f>COUNT(E63:AD63)-2</f>
        <v>13</v>
      </c>
      <c r="D63" s="12"/>
      <c r="E63" s="18">
        <v>4</v>
      </c>
      <c r="F63" s="27"/>
      <c r="G63" s="35">
        <v>4.16</v>
      </c>
      <c r="H63" s="31">
        <v>3.12</v>
      </c>
      <c r="J63" s="23"/>
      <c r="K63" s="31">
        <v>3.08</v>
      </c>
      <c r="L63" s="48">
        <v>4.76</v>
      </c>
      <c r="N63" s="19">
        <v>3.56</v>
      </c>
      <c r="O63" s="7">
        <v>7.28</v>
      </c>
      <c r="P63" s="41"/>
      <c r="Q63" s="53">
        <v>9</v>
      </c>
      <c r="R63" s="40">
        <v>9</v>
      </c>
      <c r="S63" s="7">
        <v>13.52</v>
      </c>
      <c r="T63" s="23">
        <v>3.12</v>
      </c>
      <c r="U63" s="38">
        <v>3.36</v>
      </c>
      <c r="V63" s="48">
        <v>8.08</v>
      </c>
      <c r="W63" s="8">
        <v>4.12</v>
      </c>
      <c r="X63" s="42"/>
      <c r="Z63" s="31">
        <v>5.68</v>
      </c>
      <c r="AB63" s="57"/>
      <c r="AC63" s="57"/>
      <c r="AD63" s="23"/>
    </row>
    <row r="64" ht="14.25" customHeight="1" spans="1:30">
      <c r="A64" s="12"/>
      <c r="B64" s="12"/>
      <c r="C64" s="13" t="s">
        <v>71</v>
      </c>
      <c r="D64" s="12"/>
      <c r="E64" s="23">
        <f t="shared" ref="E64:J64" si="49">E62+E63</f>
        <v>61.27</v>
      </c>
      <c r="F64" s="27"/>
      <c r="G64" s="23">
        <f t="shared" ref="G64:K64" si="50">G60+G63</f>
        <v>74.66</v>
      </c>
      <c r="H64" s="23">
        <f t="shared" si="50"/>
        <v>90.6</v>
      </c>
      <c r="I64" s="42">
        <f t="shared" si="49"/>
        <v>26.65</v>
      </c>
      <c r="J64" s="23">
        <f t="shared" si="49"/>
        <v>74.18</v>
      </c>
      <c r="K64" s="23">
        <f t="shared" si="50"/>
        <v>75.78</v>
      </c>
      <c r="L64" s="43">
        <f t="shared" ref="L64:P64" si="51">L62+L63</f>
        <v>95.52</v>
      </c>
      <c r="M64" s="40">
        <f t="shared" si="51"/>
        <v>92.15</v>
      </c>
      <c r="N64" s="23">
        <f t="shared" si="51"/>
        <v>60.2</v>
      </c>
      <c r="O64" s="40">
        <f t="shared" si="51"/>
        <v>79.52</v>
      </c>
      <c r="P64" s="41">
        <f t="shared" si="51"/>
        <v>72.98</v>
      </c>
      <c r="Q64" s="60"/>
      <c r="R64" s="61"/>
      <c r="S64" s="40">
        <f t="shared" ref="S64:Y64" si="52">S62+S63</f>
        <v>40.26</v>
      </c>
      <c r="T64" s="23">
        <f t="shared" si="52"/>
        <v>61.6</v>
      </c>
      <c r="U64" s="42">
        <f>U60+U63</f>
        <v>62.61</v>
      </c>
      <c r="V64" s="43">
        <f t="shared" si="52"/>
        <v>40.6</v>
      </c>
      <c r="W64" s="41">
        <f t="shared" si="52"/>
        <v>45.08</v>
      </c>
      <c r="X64" s="42">
        <f t="shared" si="52"/>
        <v>35.68</v>
      </c>
      <c r="Y64" s="42">
        <f t="shared" si="52"/>
        <v>37.78</v>
      </c>
      <c r="Z64" s="23">
        <f>Z2+Z63</f>
        <v>42.68</v>
      </c>
      <c r="AB64" s="42"/>
      <c r="AC64" s="42"/>
      <c r="AD64" s="23"/>
    </row>
    <row r="65" ht="14.25" customHeight="1" spans="1:30">
      <c r="A65" s="12" t="s">
        <v>72</v>
      </c>
      <c r="B65" s="12">
        <v>30</v>
      </c>
      <c r="C65" s="13">
        <f t="shared" ref="C65:C69" si="53">COUNT(E65:AD65)</f>
        <v>10</v>
      </c>
      <c r="D65" s="12"/>
      <c r="E65" s="23">
        <v>1.66</v>
      </c>
      <c r="F65" s="27"/>
      <c r="G65" s="29">
        <v>3.32</v>
      </c>
      <c r="H65" s="32"/>
      <c r="J65" s="32">
        <v>2.24</v>
      </c>
      <c r="K65" s="33">
        <v>2.32</v>
      </c>
      <c r="L65" s="6">
        <v>3.52</v>
      </c>
      <c r="M65" s="7">
        <v>6.86</v>
      </c>
      <c r="N65" s="19">
        <v>2.68</v>
      </c>
      <c r="O65" s="40"/>
      <c r="P65" s="41"/>
      <c r="Q65" s="60"/>
      <c r="R65" s="61"/>
      <c r="S65" s="40"/>
      <c r="T65" s="23">
        <v>2.32</v>
      </c>
      <c r="U65" s="42"/>
      <c r="V65" s="85"/>
      <c r="W65" s="8">
        <v>3.36</v>
      </c>
      <c r="X65" s="42"/>
      <c r="Z65" s="4">
        <v>2.73</v>
      </c>
      <c r="AB65" s="42"/>
      <c r="AC65" s="42"/>
      <c r="AD65" s="23"/>
    </row>
    <row r="66" ht="14.25" customHeight="1" spans="1:30">
      <c r="A66" s="12"/>
      <c r="B66" s="12"/>
      <c r="C66" s="13" t="s">
        <v>73</v>
      </c>
      <c r="D66" s="12"/>
      <c r="E66" s="23">
        <f t="shared" ref="E66:P66" si="54">E64+E65</f>
        <v>62.93</v>
      </c>
      <c r="F66" s="27"/>
      <c r="G66" s="23">
        <f t="shared" si="54"/>
        <v>77.98</v>
      </c>
      <c r="H66" s="23">
        <f t="shared" si="54"/>
        <v>90.6</v>
      </c>
      <c r="I66" s="42">
        <f t="shared" si="54"/>
        <v>26.65</v>
      </c>
      <c r="J66" s="23">
        <f t="shared" si="54"/>
        <v>76.42</v>
      </c>
      <c r="K66" s="23">
        <f t="shared" si="54"/>
        <v>78.1</v>
      </c>
      <c r="L66" s="74">
        <f t="shared" si="54"/>
        <v>99.04</v>
      </c>
      <c r="M66" s="68">
        <f t="shared" si="54"/>
        <v>99.01</v>
      </c>
      <c r="N66" s="23">
        <f t="shared" si="54"/>
        <v>62.88</v>
      </c>
      <c r="O66" s="40">
        <f t="shared" si="54"/>
        <v>79.52</v>
      </c>
      <c r="P66" s="41">
        <f t="shared" si="54"/>
        <v>72.98</v>
      </c>
      <c r="Q66" s="60"/>
      <c r="R66" s="61"/>
      <c r="S66" s="40">
        <f t="shared" ref="S66:Z66" si="55">S64+S65</f>
        <v>40.26</v>
      </c>
      <c r="T66" s="23">
        <f t="shared" si="55"/>
        <v>63.92</v>
      </c>
      <c r="U66" s="42"/>
      <c r="V66" s="43">
        <f t="shared" si="55"/>
        <v>40.6</v>
      </c>
      <c r="W66" s="41">
        <f t="shared" si="55"/>
        <v>48.44</v>
      </c>
      <c r="X66" s="42">
        <f t="shared" si="55"/>
        <v>35.68</v>
      </c>
      <c r="Y66" s="42">
        <f t="shared" si="55"/>
        <v>37.78</v>
      </c>
      <c r="Z66" s="23">
        <f t="shared" si="55"/>
        <v>45.41</v>
      </c>
      <c r="AB66" s="42"/>
      <c r="AC66" s="42"/>
      <c r="AD66" s="23"/>
    </row>
    <row r="67" ht="14.25" customHeight="1" spans="1:30">
      <c r="A67" s="12" t="s">
        <v>74</v>
      </c>
      <c r="B67" s="12">
        <v>40</v>
      </c>
      <c r="C67" s="13">
        <f t="shared" si="53"/>
        <v>12</v>
      </c>
      <c r="D67" s="12"/>
      <c r="E67" s="26">
        <v>6.34</v>
      </c>
      <c r="F67" s="27"/>
      <c r="G67" s="32">
        <v>3.62</v>
      </c>
      <c r="H67" s="4">
        <v>3.7</v>
      </c>
      <c r="J67" s="4">
        <v>3.62</v>
      </c>
      <c r="K67" s="4">
        <v>3.62</v>
      </c>
      <c r="M67" s="4"/>
      <c r="N67" s="4">
        <v>3.62</v>
      </c>
      <c r="O67" s="7">
        <v>8.93</v>
      </c>
      <c r="P67" s="41"/>
      <c r="Q67" s="60"/>
      <c r="R67" s="61"/>
      <c r="S67" s="40"/>
      <c r="T67" s="4">
        <v>3.7</v>
      </c>
      <c r="V67" s="48"/>
      <c r="Z67" s="32">
        <v>3.54</v>
      </c>
      <c r="AA67" s="93">
        <v>3.7</v>
      </c>
      <c r="AB67" s="38">
        <v>2.78</v>
      </c>
      <c r="AC67" s="38">
        <v>4.64</v>
      </c>
      <c r="AD67" s="23"/>
    </row>
    <row r="68" ht="14.25" customHeight="1" spans="1:30">
      <c r="A68" s="12"/>
      <c r="B68" s="12"/>
      <c r="C68" s="13" t="s">
        <v>75</v>
      </c>
      <c r="D68" s="12" t="s">
        <v>34</v>
      </c>
      <c r="E68" s="23">
        <f t="shared" ref="E68:P68" si="56">E66+E67</f>
        <v>69.27</v>
      </c>
      <c r="F68" s="27"/>
      <c r="G68" s="23">
        <f t="shared" si="56"/>
        <v>81.6</v>
      </c>
      <c r="H68" s="23">
        <f t="shared" si="56"/>
        <v>94.3</v>
      </c>
      <c r="I68" s="42">
        <f t="shared" si="56"/>
        <v>26.65</v>
      </c>
      <c r="J68" s="23">
        <f t="shared" si="56"/>
        <v>80.04</v>
      </c>
      <c r="K68" s="23">
        <f t="shared" si="56"/>
        <v>81.72</v>
      </c>
      <c r="L68" s="43">
        <f t="shared" si="56"/>
        <v>99.04</v>
      </c>
      <c r="M68" s="23">
        <f t="shared" si="56"/>
        <v>99.01</v>
      </c>
      <c r="N68" s="23">
        <f t="shared" si="56"/>
        <v>66.5</v>
      </c>
      <c r="O68" s="40">
        <f t="shared" si="56"/>
        <v>88.45</v>
      </c>
      <c r="P68" s="41">
        <f t="shared" si="56"/>
        <v>72.98</v>
      </c>
      <c r="Q68" s="60"/>
      <c r="R68" s="61"/>
      <c r="S68" s="40">
        <f t="shared" ref="S68:Z68" si="57">S66+S67</f>
        <v>40.26</v>
      </c>
      <c r="T68" s="23">
        <f t="shared" si="57"/>
        <v>67.62</v>
      </c>
      <c r="U68" s="42">
        <f>U64+U67</f>
        <v>62.61</v>
      </c>
      <c r="V68" s="43">
        <f t="shared" si="57"/>
        <v>40.6</v>
      </c>
      <c r="W68" s="41">
        <f t="shared" si="57"/>
        <v>48.44</v>
      </c>
      <c r="X68" s="42">
        <f t="shared" si="57"/>
        <v>35.68</v>
      </c>
      <c r="Y68" s="42">
        <f t="shared" si="57"/>
        <v>37.78</v>
      </c>
      <c r="Z68" s="23">
        <f t="shared" si="57"/>
        <v>48.95</v>
      </c>
      <c r="AA68" s="10">
        <f>AA2+AA67</f>
        <v>41.7</v>
      </c>
      <c r="AB68" s="42">
        <f t="shared" ref="AA68:AC68" si="58">AB2+AB67</f>
        <v>38.78</v>
      </c>
      <c r="AC68" s="42">
        <f t="shared" si="58"/>
        <v>41.64</v>
      </c>
      <c r="AD68" s="23"/>
    </row>
    <row r="69" ht="14.25" customHeight="1" spans="1:30">
      <c r="A69" s="12" t="s">
        <v>76</v>
      </c>
      <c r="B69" s="12">
        <v>80</v>
      </c>
      <c r="C69" s="13">
        <f t="shared" si="53"/>
        <v>12</v>
      </c>
      <c r="D69" s="12"/>
      <c r="E69" s="4">
        <v>2.57</v>
      </c>
      <c r="F69" s="27"/>
      <c r="G69" s="28">
        <v>6.84</v>
      </c>
      <c r="H69" s="23"/>
      <c r="J69" s="23">
        <v>6.4</v>
      </c>
      <c r="K69" s="23">
        <v>6.4</v>
      </c>
      <c r="M69" s="4"/>
      <c r="N69" s="19">
        <v>6.6</v>
      </c>
      <c r="O69" s="7">
        <v>10.55</v>
      </c>
      <c r="P69" s="41"/>
      <c r="Q69" s="60"/>
      <c r="R69" s="61"/>
      <c r="S69" s="40"/>
      <c r="T69" s="23">
        <v>6.32</v>
      </c>
      <c r="V69" s="6">
        <v>10.12</v>
      </c>
      <c r="W69" s="8">
        <v>9.4</v>
      </c>
      <c r="X69" s="42">
        <v>21.41</v>
      </c>
      <c r="Z69" s="4">
        <v>6.39</v>
      </c>
      <c r="AA69" s="10">
        <v>9.64</v>
      </c>
      <c r="AB69" s="42"/>
      <c r="AC69" s="42"/>
      <c r="AD69" s="23"/>
    </row>
    <row r="70" ht="14.25" customHeight="1" spans="1:30">
      <c r="A70" s="12"/>
      <c r="B70" s="12"/>
      <c r="C70" s="13">
        <v>12</v>
      </c>
      <c r="D70" s="12"/>
      <c r="E70" s="23">
        <f t="shared" ref="E70:P70" si="59">E68+E69</f>
        <v>71.84</v>
      </c>
      <c r="F70" s="27"/>
      <c r="G70" s="23">
        <f t="shared" si="59"/>
        <v>88.44</v>
      </c>
      <c r="H70" s="23">
        <f t="shared" si="59"/>
        <v>94.3</v>
      </c>
      <c r="I70" s="42">
        <f t="shared" si="59"/>
        <v>26.65</v>
      </c>
      <c r="J70" s="23">
        <f t="shared" si="59"/>
        <v>86.44</v>
      </c>
      <c r="K70" s="23">
        <f t="shared" si="59"/>
        <v>88.12</v>
      </c>
      <c r="L70" s="43">
        <f t="shared" si="59"/>
        <v>99.04</v>
      </c>
      <c r="M70" s="23">
        <f t="shared" si="59"/>
        <v>99.01</v>
      </c>
      <c r="N70" s="23">
        <f t="shared" si="59"/>
        <v>73.1</v>
      </c>
      <c r="O70" s="40">
        <f t="shared" si="59"/>
        <v>99</v>
      </c>
      <c r="P70" s="41">
        <f t="shared" si="59"/>
        <v>72.98</v>
      </c>
      <c r="Q70" s="60"/>
      <c r="R70" s="61"/>
      <c r="S70" s="40">
        <f t="shared" ref="S70:AC70" si="60">S68+S69</f>
        <v>40.26</v>
      </c>
      <c r="T70" s="23">
        <f t="shared" si="60"/>
        <v>73.94</v>
      </c>
      <c r="U70" s="42">
        <f t="shared" si="60"/>
        <v>62.61</v>
      </c>
      <c r="V70" s="43">
        <f t="shared" si="60"/>
        <v>50.72</v>
      </c>
      <c r="W70" s="41">
        <f t="shared" si="60"/>
        <v>57.84</v>
      </c>
      <c r="X70" s="42">
        <f t="shared" si="60"/>
        <v>57.09</v>
      </c>
      <c r="Y70" s="42">
        <f t="shared" si="60"/>
        <v>37.78</v>
      </c>
      <c r="Z70" s="23">
        <f t="shared" si="60"/>
        <v>55.34</v>
      </c>
      <c r="AA70" s="10">
        <f t="shared" si="60"/>
        <v>51.34</v>
      </c>
      <c r="AB70" s="42">
        <f t="shared" si="60"/>
        <v>38.78</v>
      </c>
      <c r="AC70" s="42">
        <f t="shared" si="60"/>
        <v>41.64</v>
      </c>
      <c r="AD70" s="23"/>
    </row>
    <row r="71" ht="14.25" customHeight="1" spans="1:30">
      <c r="A71" s="12" t="s">
        <v>77</v>
      </c>
      <c r="B71" s="12">
        <v>35</v>
      </c>
      <c r="C71" s="13">
        <f t="shared" ref="C71:C75" si="61">COUNT(E71:AD71)</f>
        <v>14</v>
      </c>
      <c r="D71" s="12"/>
      <c r="E71" s="4">
        <v>2.76</v>
      </c>
      <c r="F71" s="27"/>
      <c r="G71" s="24"/>
      <c r="H71" s="24"/>
      <c r="I71" s="57"/>
      <c r="J71" s="32">
        <v>2.64</v>
      </c>
      <c r="K71" s="33">
        <v>2.64</v>
      </c>
      <c r="M71" s="4"/>
      <c r="N71" s="23">
        <v>2.56</v>
      </c>
      <c r="P71" s="8">
        <v>3.92</v>
      </c>
      <c r="Q71" s="60"/>
      <c r="R71" s="61"/>
      <c r="S71" s="40">
        <v>8.78</v>
      </c>
      <c r="T71" s="23">
        <v>2.72</v>
      </c>
      <c r="V71" s="48">
        <v>4.2</v>
      </c>
      <c r="W71" s="8">
        <v>4.12</v>
      </c>
      <c r="X71" s="57">
        <v>7.69</v>
      </c>
      <c r="Y71" s="94">
        <v>13.04</v>
      </c>
      <c r="Z71" s="4">
        <v>2.6</v>
      </c>
      <c r="AA71" s="95"/>
      <c r="AB71" s="42"/>
      <c r="AC71" s="42">
        <v>9.52</v>
      </c>
      <c r="AD71" s="31">
        <v>7.12</v>
      </c>
    </row>
    <row r="72" ht="14.25" customHeight="1" spans="1:30">
      <c r="A72" s="12"/>
      <c r="B72" s="12"/>
      <c r="C72" s="13" t="s">
        <v>78</v>
      </c>
      <c r="D72" s="12"/>
      <c r="E72" s="4">
        <f t="shared" ref="E72:E76" si="62">E70+E71</f>
        <v>74.6</v>
      </c>
      <c r="F72" s="27"/>
      <c r="G72" s="4">
        <f t="shared" ref="G72:P72" si="63">G70+G71</f>
        <v>88.44</v>
      </c>
      <c r="H72" s="4">
        <f t="shared" si="63"/>
        <v>94.3</v>
      </c>
      <c r="I72" s="5">
        <f t="shared" si="63"/>
        <v>26.65</v>
      </c>
      <c r="J72" s="4">
        <f t="shared" si="63"/>
        <v>89.08</v>
      </c>
      <c r="K72" s="4">
        <f t="shared" si="63"/>
        <v>90.76</v>
      </c>
      <c r="L72" s="6">
        <f t="shared" si="63"/>
        <v>99.04</v>
      </c>
      <c r="M72" s="4">
        <f t="shared" si="63"/>
        <v>99.01</v>
      </c>
      <c r="N72" s="4">
        <f t="shared" si="63"/>
        <v>75.66</v>
      </c>
      <c r="O72" s="75">
        <f t="shared" si="63"/>
        <v>99</v>
      </c>
      <c r="P72" s="8">
        <f t="shared" si="63"/>
        <v>76.9</v>
      </c>
      <c r="Q72" s="60"/>
      <c r="R72" s="61"/>
      <c r="S72" s="7">
        <f t="shared" ref="S72:AC72" si="64">S70+S71</f>
        <v>49.04</v>
      </c>
      <c r="T72" s="4">
        <f t="shared" si="64"/>
        <v>76.66</v>
      </c>
      <c r="U72" s="5">
        <f t="shared" si="64"/>
        <v>62.61</v>
      </c>
      <c r="V72" s="6">
        <f t="shared" si="64"/>
        <v>54.92</v>
      </c>
      <c r="W72" s="86">
        <f t="shared" si="64"/>
        <v>61.96</v>
      </c>
      <c r="X72" s="5">
        <f t="shared" si="64"/>
        <v>64.78</v>
      </c>
      <c r="Y72" s="5">
        <f t="shared" si="64"/>
        <v>50.82</v>
      </c>
      <c r="Z72" s="4">
        <f t="shared" si="64"/>
        <v>57.94</v>
      </c>
      <c r="AA72" s="10">
        <f t="shared" si="64"/>
        <v>51.34</v>
      </c>
      <c r="AB72" s="5">
        <f t="shared" si="64"/>
        <v>38.78</v>
      </c>
      <c r="AC72" s="5">
        <f t="shared" si="64"/>
        <v>51.16</v>
      </c>
      <c r="AD72" s="4">
        <f>AD2+AD71</f>
        <v>49.12</v>
      </c>
    </row>
    <row r="73" ht="14.25" customHeight="1" spans="1:30">
      <c r="A73" s="12" t="s">
        <v>79</v>
      </c>
      <c r="B73" s="12">
        <v>40</v>
      </c>
      <c r="C73" s="13">
        <f t="shared" si="61"/>
        <v>10</v>
      </c>
      <c r="D73" s="12"/>
      <c r="E73" s="4">
        <v>2.6</v>
      </c>
      <c r="F73" s="27"/>
      <c r="G73" s="23"/>
      <c r="I73" s="42"/>
      <c r="J73" s="23"/>
      <c r="K73" s="32"/>
      <c r="M73" s="4"/>
      <c r="N73" s="23">
        <v>3.04</v>
      </c>
      <c r="P73" s="8">
        <v>4.05</v>
      </c>
      <c r="Q73" s="60"/>
      <c r="R73" s="61"/>
      <c r="S73" s="87">
        <v>7.88</v>
      </c>
      <c r="T73" s="23">
        <v>3.08</v>
      </c>
      <c r="V73" s="48">
        <v>4.76</v>
      </c>
      <c r="X73" s="57"/>
      <c r="Y73" s="42">
        <v>7.58</v>
      </c>
      <c r="Z73" s="23">
        <v>3.12</v>
      </c>
      <c r="AA73" s="95">
        <v>4.64</v>
      </c>
      <c r="AB73" s="57"/>
      <c r="AC73" s="42">
        <v>5.6</v>
      </c>
      <c r="AD73" s="23"/>
    </row>
    <row r="74" ht="14.25" customHeight="1" spans="1:30">
      <c r="A74" s="12"/>
      <c r="B74" s="12"/>
      <c r="C74" s="13">
        <v>10</v>
      </c>
      <c r="D74" s="12"/>
      <c r="E74" s="4">
        <f t="shared" si="62"/>
        <v>77.2</v>
      </c>
      <c r="F74" s="27"/>
      <c r="G74" s="4">
        <f t="shared" ref="G74:P74" si="65">G72+G73</f>
        <v>88.44</v>
      </c>
      <c r="H74" s="4">
        <f t="shared" si="65"/>
        <v>94.3</v>
      </c>
      <c r="I74" s="5">
        <f t="shared" si="65"/>
        <v>26.65</v>
      </c>
      <c r="J74" s="4">
        <f t="shared" si="65"/>
        <v>89.08</v>
      </c>
      <c r="K74" s="4">
        <f t="shared" si="65"/>
        <v>90.76</v>
      </c>
      <c r="L74" s="6">
        <f t="shared" si="65"/>
        <v>99.04</v>
      </c>
      <c r="M74" s="4">
        <f t="shared" si="65"/>
        <v>99.01</v>
      </c>
      <c r="N74" s="4">
        <f t="shared" si="65"/>
        <v>78.7</v>
      </c>
      <c r="O74" s="7">
        <f t="shared" si="65"/>
        <v>99</v>
      </c>
      <c r="P74" s="8">
        <f t="shared" si="65"/>
        <v>80.95</v>
      </c>
      <c r="Q74" s="60"/>
      <c r="R74" s="61"/>
      <c r="S74" s="7">
        <f t="shared" ref="S74:AD74" si="66">S72+S73</f>
        <v>56.92</v>
      </c>
      <c r="T74" s="4">
        <f t="shared" si="66"/>
        <v>79.74</v>
      </c>
      <c r="U74" s="5">
        <f t="shared" si="66"/>
        <v>62.61</v>
      </c>
      <c r="V74" s="6">
        <f t="shared" si="66"/>
        <v>59.68</v>
      </c>
      <c r="W74" s="8">
        <f t="shared" si="66"/>
        <v>61.96</v>
      </c>
      <c r="X74" s="5">
        <f t="shared" si="66"/>
        <v>64.78</v>
      </c>
      <c r="Y74" s="5">
        <f t="shared" si="66"/>
        <v>58.4</v>
      </c>
      <c r="Z74" s="4">
        <f t="shared" si="66"/>
        <v>61.06</v>
      </c>
      <c r="AA74" s="10">
        <f t="shared" si="66"/>
        <v>55.98</v>
      </c>
      <c r="AB74" s="5">
        <f t="shared" si="66"/>
        <v>38.78</v>
      </c>
      <c r="AC74" s="5">
        <f t="shared" si="66"/>
        <v>56.76</v>
      </c>
      <c r="AD74" s="4">
        <f t="shared" si="66"/>
        <v>49.12</v>
      </c>
    </row>
    <row r="75" ht="14.25" customHeight="1" spans="1:30">
      <c r="A75" s="12" t="s">
        <v>80</v>
      </c>
      <c r="B75" s="12">
        <v>40</v>
      </c>
      <c r="C75" s="13">
        <f t="shared" si="61"/>
        <v>13</v>
      </c>
      <c r="D75" s="12"/>
      <c r="E75" s="4">
        <v>2.29</v>
      </c>
      <c r="F75" s="27"/>
      <c r="G75" s="24">
        <v>3.04</v>
      </c>
      <c r="I75" s="42"/>
      <c r="J75" s="23"/>
      <c r="M75" s="4"/>
      <c r="N75" s="19">
        <v>3.48</v>
      </c>
      <c r="P75" s="8">
        <v>4.04</v>
      </c>
      <c r="Q75" s="60"/>
      <c r="R75" s="61"/>
      <c r="S75" s="7">
        <v>7.04</v>
      </c>
      <c r="T75" s="88">
        <v>3.2</v>
      </c>
      <c r="V75" s="6">
        <v>4.52</v>
      </c>
      <c r="X75" s="57">
        <v>8.42</v>
      </c>
      <c r="Y75" s="42">
        <v>5.79</v>
      </c>
      <c r="Z75" s="23">
        <v>3.2</v>
      </c>
      <c r="AA75" s="10">
        <v>3.96</v>
      </c>
      <c r="AC75" s="5">
        <v>5.99</v>
      </c>
      <c r="AD75" s="65">
        <v>5.48</v>
      </c>
    </row>
    <row r="76" ht="14.25" customHeight="1" spans="1:30">
      <c r="A76" s="12"/>
      <c r="B76" s="12"/>
      <c r="C76" s="13">
        <v>13</v>
      </c>
      <c r="D76" s="12"/>
      <c r="E76" s="4">
        <f t="shared" si="62"/>
        <v>79.49</v>
      </c>
      <c r="F76" s="27"/>
      <c r="G76" s="4">
        <f t="shared" ref="G76:P76" si="67">G74+G75</f>
        <v>91.48</v>
      </c>
      <c r="H76" s="4">
        <f t="shared" si="67"/>
        <v>94.3</v>
      </c>
      <c r="I76" s="5">
        <f t="shared" si="67"/>
        <v>26.65</v>
      </c>
      <c r="J76" s="4">
        <f t="shared" si="67"/>
        <v>89.08</v>
      </c>
      <c r="K76" s="4">
        <f t="shared" si="67"/>
        <v>90.76</v>
      </c>
      <c r="L76" s="6">
        <f t="shared" si="67"/>
        <v>99.04</v>
      </c>
      <c r="M76" s="4">
        <f t="shared" si="67"/>
        <v>99.01</v>
      </c>
      <c r="N76" s="4">
        <f t="shared" si="67"/>
        <v>82.18</v>
      </c>
      <c r="O76" s="7">
        <f t="shared" si="67"/>
        <v>99</v>
      </c>
      <c r="P76" s="8">
        <f t="shared" si="67"/>
        <v>84.99</v>
      </c>
      <c r="Q76" s="60"/>
      <c r="R76" s="61"/>
      <c r="S76" s="7">
        <f t="shared" ref="S76:AD76" si="68">S74+S75</f>
        <v>63.96</v>
      </c>
      <c r="T76" s="4">
        <f t="shared" si="68"/>
        <v>82.94</v>
      </c>
      <c r="U76" s="5">
        <f t="shared" si="68"/>
        <v>62.61</v>
      </c>
      <c r="V76" s="6">
        <f t="shared" si="68"/>
        <v>64.2</v>
      </c>
      <c r="W76" s="8">
        <f t="shared" si="68"/>
        <v>61.96</v>
      </c>
      <c r="X76" s="5">
        <f t="shared" si="68"/>
        <v>73.2</v>
      </c>
      <c r="Y76" s="5">
        <f t="shared" si="68"/>
        <v>64.19</v>
      </c>
      <c r="Z76" s="4">
        <f t="shared" si="68"/>
        <v>64.26</v>
      </c>
      <c r="AA76" s="10">
        <f t="shared" si="68"/>
        <v>59.94</v>
      </c>
      <c r="AB76" s="5">
        <f t="shared" si="68"/>
        <v>38.78</v>
      </c>
      <c r="AC76" s="5">
        <f t="shared" si="68"/>
        <v>62.75</v>
      </c>
      <c r="AD76" s="65">
        <f t="shared" si="68"/>
        <v>54.6</v>
      </c>
    </row>
    <row r="77" ht="14.25" customHeight="1" spans="1:30">
      <c r="A77" s="12" t="s">
        <v>81</v>
      </c>
      <c r="B77" s="12">
        <v>45</v>
      </c>
      <c r="C77" s="13">
        <f>COUNT(E77:AD77)</f>
        <v>14</v>
      </c>
      <c r="D77" s="12"/>
      <c r="E77" s="4">
        <v>2.26</v>
      </c>
      <c r="F77" s="27"/>
      <c r="I77" s="42">
        <v>31.07</v>
      </c>
      <c r="J77" s="23">
        <v>3.17</v>
      </c>
      <c r="K77" s="24"/>
      <c r="M77" s="4"/>
      <c r="N77" s="33"/>
      <c r="P77" s="8">
        <v>5.08</v>
      </c>
      <c r="Q77" s="60"/>
      <c r="R77" s="61"/>
      <c r="S77" s="7">
        <v>6.97</v>
      </c>
      <c r="T77" s="19">
        <v>3.8</v>
      </c>
      <c r="V77" s="6">
        <v>5.24</v>
      </c>
      <c r="W77" s="8">
        <v>5</v>
      </c>
      <c r="X77" s="57"/>
      <c r="Y77" s="5">
        <v>7.68</v>
      </c>
      <c r="Z77" s="23">
        <v>3.28</v>
      </c>
      <c r="AA77" s="95">
        <v>5</v>
      </c>
      <c r="AB77" s="42">
        <v>20.06</v>
      </c>
      <c r="AC77" s="42">
        <v>7.12</v>
      </c>
      <c r="AD77" s="65">
        <v>5.32</v>
      </c>
    </row>
    <row r="78" ht="14.25" customHeight="1" spans="1:30">
      <c r="A78" s="12"/>
      <c r="B78" s="12"/>
      <c r="C78" s="13">
        <v>14</v>
      </c>
      <c r="D78" s="12"/>
      <c r="E78" s="23">
        <f t="shared" ref="E78:P78" si="69">E76+E77</f>
        <v>81.75</v>
      </c>
      <c r="F78" s="23">
        <f>F60+F61</f>
        <v>80.48</v>
      </c>
      <c r="G78" s="23">
        <f t="shared" si="69"/>
        <v>91.48</v>
      </c>
      <c r="H78" s="23">
        <f t="shared" si="69"/>
        <v>94.3</v>
      </c>
      <c r="I78" s="42">
        <f t="shared" si="69"/>
        <v>57.72</v>
      </c>
      <c r="J78" s="23">
        <f t="shared" si="69"/>
        <v>92.25</v>
      </c>
      <c r="K78" s="23">
        <f t="shared" si="69"/>
        <v>90.76</v>
      </c>
      <c r="L78" s="43">
        <f t="shared" si="69"/>
        <v>99.04</v>
      </c>
      <c r="M78" s="23">
        <f t="shared" si="69"/>
        <v>99.01</v>
      </c>
      <c r="N78" s="23">
        <f t="shared" si="69"/>
        <v>82.18</v>
      </c>
      <c r="O78" s="40">
        <f t="shared" si="69"/>
        <v>99</v>
      </c>
      <c r="P78" s="41">
        <f t="shared" si="69"/>
        <v>90.07</v>
      </c>
      <c r="Q78" s="53">
        <f>Q62+Q63</f>
        <v>79.94</v>
      </c>
      <c r="R78" s="40">
        <f>R62+R63</f>
        <v>83.96</v>
      </c>
      <c r="S78" s="40">
        <f t="shared" ref="S78:AD78" si="70">S76+S77</f>
        <v>70.93</v>
      </c>
      <c r="T78" s="23">
        <f t="shared" si="70"/>
        <v>86.74</v>
      </c>
      <c r="U78" s="42">
        <f t="shared" si="70"/>
        <v>62.61</v>
      </c>
      <c r="V78" s="43">
        <f t="shared" si="70"/>
        <v>69.44</v>
      </c>
      <c r="W78" s="41">
        <f t="shared" si="70"/>
        <v>66.96</v>
      </c>
      <c r="X78" s="42">
        <f t="shared" si="70"/>
        <v>73.2</v>
      </c>
      <c r="Y78" s="42">
        <f t="shared" si="70"/>
        <v>71.87</v>
      </c>
      <c r="Z78" s="23">
        <f t="shared" si="70"/>
        <v>67.54</v>
      </c>
      <c r="AA78" s="10">
        <f t="shared" si="70"/>
        <v>64.94</v>
      </c>
      <c r="AB78" s="42">
        <f t="shared" si="70"/>
        <v>58.84</v>
      </c>
      <c r="AC78" s="42">
        <f t="shared" si="70"/>
        <v>69.87</v>
      </c>
      <c r="AD78" s="96">
        <f t="shared" si="70"/>
        <v>59.92</v>
      </c>
    </row>
    <row r="79" ht="14.25" customHeight="1" spans="1:30">
      <c r="A79" s="12" t="s">
        <v>82</v>
      </c>
      <c r="B79" s="12">
        <v>50</v>
      </c>
      <c r="C79" s="13">
        <f>COUNT(E79:AD79)</f>
        <v>3</v>
      </c>
      <c r="D79" s="12"/>
      <c r="E79" s="23"/>
      <c r="F79" s="17">
        <v>4.36</v>
      </c>
      <c r="G79" s="23"/>
      <c r="H79" s="23"/>
      <c r="I79" s="42"/>
      <c r="J79" s="23"/>
      <c r="K79" s="23"/>
      <c r="L79" s="43"/>
      <c r="M79" s="23"/>
      <c r="N79" s="23"/>
      <c r="O79" s="40"/>
      <c r="P79" s="41"/>
      <c r="Q79" s="54">
        <v>5</v>
      </c>
      <c r="R79" s="55">
        <v>9.04</v>
      </c>
      <c r="S79" s="40"/>
      <c r="T79" s="23"/>
      <c r="U79" s="42"/>
      <c r="V79" s="43"/>
      <c r="W79" s="41"/>
      <c r="X79" s="42"/>
      <c r="Y79" s="42"/>
      <c r="Z79" s="23"/>
      <c r="AB79" s="42"/>
      <c r="AC79" s="42"/>
      <c r="AD79" s="96"/>
    </row>
    <row r="80" ht="14.25" customHeight="1" spans="1:30">
      <c r="A80" s="12"/>
      <c r="B80" s="12"/>
      <c r="C80" s="13" t="s">
        <v>83</v>
      </c>
      <c r="D80" s="12"/>
      <c r="E80" s="23"/>
      <c r="F80" s="23">
        <f>F78+F79</f>
        <v>84.84</v>
      </c>
      <c r="G80" s="23"/>
      <c r="H80" s="23"/>
      <c r="I80" s="42"/>
      <c r="J80" s="23"/>
      <c r="K80" s="66"/>
      <c r="L80" s="43"/>
      <c r="M80" s="23"/>
      <c r="N80" s="23"/>
      <c r="O80" s="40"/>
      <c r="P80" s="41"/>
      <c r="Q80" s="53">
        <f>Q78+Q79</f>
        <v>84.94</v>
      </c>
      <c r="R80" s="40">
        <f>R78+R79</f>
        <v>93</v>
      </c>
      <c r="S80" s="40"/>
      <c r="T80" s="23"/>
      <c r="U80" s="42"/>
      <c r="V80" s="43"/>
      <c r="W80" s="41"/>
      <c r="X80" s="42"/>
      <c r="Y80" s="42"/>
      <c r="Z80" s="23"/>
      <c r="AB80" s="42"/>
      <c r="AC80" s="42"/>
      <c r="AD80" s="96"/>
    </row>
    <row r="81" ht="14.25" customHeight="1" spans="1:30">
      <c r="A81" s="12" t="s">
        <v>84</v>
      </c>
      <c r="B81" s="12">
        <v>40</v>
      </c>
      <c r="C81" s="13">
        <f>COUNT(E81:AD81)-3</f>
        <v>9</v>
      </c>
      <c r="D81" s="12"/>
      <c r="E81" s="4">
        <v>2.88</v>
      </c>
      <c r="F81" s="23">
        <v>6</v>
      </c>
      <c r="G81" s="23"/>
      <c r="H81" s="23"/>
      <c r="I81" s="42"/>
      <c r="J81" s="23"/>
      <c r="K81" s="66"/>
      <c r="L81" s="43"/>
      <c r="M81" s="23"/>
      <c r="N81" s="19">
        <v>3.48</v>
      </c>
      <c r="O81" s="40"/>
      <c r="P81" s="41"/>
      <c r="Q81" s="53">
        <v>6</v>
      </c>
      <c r="R81" s="40">
        <v>6</v>
      </c>
      <c r="S81" s="47">
        <v>7.92</v>
      </c>
      <c r="T81" s="23"/>
      <c r="U81" s="42"/>
      <c r="V81" s="6">
        <v>4.72</v>
      </c>
      <c r="W81" s="8">
        <v>4.52</v>
      </c>
      <c r="X81" s="42">
        <v>7.33</v>
      </c>
      <c r="Y81" s="45"/>
      <c r="Z81" s="23"/>
      <c r="AA81" s="10">
        <v>4.76</v>
      </c>
      <c r="AC81" s="5">
        <v>5.44</v>
      </c>
      <c r="AD81" s="6">
        <v>4.68</v>
      </c>
    </row>
    <row r="82" ht="14.25" customHeight="1" spans="1:30">
      <c r="A82" s="12"/>
      <c r="B82" s="12"/>
      <c r="C82" s="13" t="s">
        <v>47</v>
      </c>
      <c r="D82" s="12"/>
      <c r="E82" s="23">
        <f t="shared" ref="E82:J82" si="71">E78+E81</f>
        <v>84.63</v>
      </c>
      <c r="F82" s="66"/>
      <c r="G82" s="23">
        <f t="shared" si="71"/>
        <v>91.48</v>
      </c>
      <c r="H82" s="23">
        <f t="shared" si="71"/>
        <v>94.3</v>
      </c>
      <c r="I82" s="42">
        <f t="shared" si="71"/>
        <v>57.72</v>
      </c>
      <c r="J82" s="23">
        <f t="shared" si="71"/>
        <v>92.25</v>
      </c>
      <c r="K82" s="66"/>
      <c r="L82" s="43">
        <f t="shared" ref="L82:P82" si="72">L78+L81</f>
        <v>99.04</v>
      </c>
      <c r="M82" s="23">
        <f t="shared" si="72"/>
        <v>99.01</v>
      </c>
      <c r="N82" s="23">
        <f t="shared" si="72"/>
        <v>85.66</v>
      </c>
      <c r="O82" s="40">
        <f t="shared" si="72"/>
        <v>99</v>
      </c>
      <c r="P82" s="41">
        <f t="shared" si="72"/>
        <v>90.07</v>
      </c>
      <c r="Q82" s="60"/>
      <c r="R82" s="61"/>
      <c r="S82" s="40">
        <f t="shared" ref="S82:AD82" si="73">S78+S81</f>
        <v>78.85</v>
      </c>
      <c r="T82" s="23">
        <f t="shared" si="73"/>
        <v>86.74</v>
      </c>
      <c r="U82" s="42"/>
      <c r="V82" s="43">
        <f t="shared" si="73"/>
        <v>74.16</v>
      </c>
      <c r="W82" s="41">
        <f t="shared" si="73"/>
        <v>71.48</v>
      </c>
      <c r="X82" s="42">
        <f t="shared" si="73"/>
        <v>80.53</v>
      </c>
      <c r="Y82" s="42">
        <f t="shared" si="73"/>
        <v>71.87</v>
      </c>
      <c r="Z82" s="23">
        <f t="shared" si="73"/>
        <v>67.54</v>
      </c>
      <c r="AA82" s="10">
        <f t="shared" si="73"/>
        <v>69.7</v>
      </c>
      <c r="AB82" s="42">
        <f t="shared" si="73"/>
        <v>58.84</v>
      </c>
      <c r="AC82" s="42">
        <f t="shared" si="73"/>
        <v>75.31</v>
      </c>
      <c r="AD82" s="96">
        <f t="shared" si="73"/>
        <v>64.6</v>
      </c>
    </row>
    <row r="83" ht="14.25" customHeight="1" spans="1:30">
      <c r="A83" s="12" t="s">
        <v>85</v>
      </c>
      <c r="B83" s="12">
        <v>50</v>
      </c>
      <c r="C83" s="13">
        <f t="shared" ref="C83:C87" si="74">COUNT(E83:AD83)</f>
        <v>15</v>
      </c>
      <c r="D83" s="12"/>
      <c r="E83" s="4">
        <v>3.92</v>
      </c>
      <c r="F83" s="66"/>
      <c r="G83" s="33"/>
      <c r="H83" s="23"/>
      <c r="I83" s="5">
        <v>10.21</v>
      </c>
      <c r="J83" s="19">
        <v>4.44</v>
      </c>
      <c r="K83" s="66"/>
      <c r="L83" s="43"/>
      <c r="M83" s="23"/>
      <c r="N83" s="4">
        <v>3.75</v>
      </c>
      <c r="P83" s="8">
        <v>5.88</v>
      </c>
      <c r="Q83" s="60"/>
      <c r="R83" s="61"/>
      <c r="S83" s="40">
        <v>8.83</v>
      </c>
      <c r="T83" s="23">
        <v>4</v>
      </c>
      <c r="U83" s="42"/>
      <c r="V83" s="48">
        <v>6</v>
      </c>
      <c r="W83" s="8">
        <v>6</v>
      </c>
      <c r="X83" s="57"/>
      <c r="Y83" s="42">
        <v>9.04</v>
      </c>
      <c r="Z83" s="23">
        <v>4</v>
      </c>
      <c r="AA83" s="10">
        <v>6</v>
      </c>
      <c r="AB83" s="5">
        <v>11</v>
      </c>
      <c r="AC83" s="5">
        <v>9.21</v>
      </c>
      <c r="AD83" s="6">
        <v>6</v>
      </c>
    </row>
    <row r="84" ht="14.25" customHeight="1" spans="1:30">
      <c r="A84" s="12"/>
      <c r="B84" s="12"/>
      <c r="C84" s="13" t="s">
        <v>86</v>
      </c>
      <c r="D84" s="12"/>
      <c r="E84" s="23">
        <f t="shared" ref="E84:J84" si="75">E82+E83</f>
        <v>88.55</v>
      </c>
      <c r="F84" s="66"/>
      <c r="G84" s="23">
        <f t="shared" si="75"/>
        <v>91.48</v>
      </c>
      <c r="H84" s="23">
        <f t="shared" si="75"/>
        <v>94.3</v>
      </c>
      <c r="I84" s="42">
        <f t="shared" si="75"/>
        <v>67.93</v>
      </c>
      <c r="J84" s="23">
        <f t="shared" si="75"/>
        <v>96.69</v>
      </c>
      <c r="K84" s="66"/>
      <c r="L84" s="43">
        <f t="shared" ref="L84:P84" si="76">L82+L83</f>
        <v>99.04</v>
      </c>
      <c r="M84" s="23">
        <f t="shared" si="76"/>
        <v>99.01</v>
      </c>
      <c r="N84" s="23">
        <f t="shared" si="76"/>
        <v>89.41</v>
      </c>
      <c r="O84" s="40">
        <f t="shared" si="76"/>
        <v>99</v>
      </c>
      <c r="P84" s="41">
        <f t="shared" si="76"/>
        <v>95.95</v>
      </c>
      <c r="Q84" s="60"/>
      <c r="R84" s="61"/>
      <c r="S84" s="40">
        <f t="shared" ref="S84:AD84" si="77">S82+S83</f>
        <v>87.68</v>
      </c>
      <c r="T84" s="23">
        <f t="shared" si="77"/>
        <v>90.74</v>
      </c>
      <c r="U84" s="42"/>
      <c r="V84" s="43">
        <f t="shared" si="77"/>
        <v>80.16</v>
      </c>
      <c r="W84" s="41">
        <f t="shared" si="77"/>
        <v>77.48</v>
      </c>
      <c r="X84" s="42">
        <f t="shared" si="77"/>
        <v>80.53</v>
      </c>
      <c r="Y84" s="42">
        <f t="shared" si="77"/>
        <v>80.91</v>
      </c>
      <c r="Z84" s="23">
        <f t="shared" si="77"/>
        <v>71.54</v>
      </c>
      <c r="AA84" s="10">
        <f t="shared" si="77"/>
        <v>75.7</v>
      </c>
      <c r="AB84" s="42">
        <f t="shared" si="77"/>
        <v>69.84</v>
      </c>
      <c r="AC84" s="42">
        <f t="shared" si="77"/>
        <v>84.52</v>
      </c>
      <c r="AD84" s="96">
        <f t="shared" si="77"/>
        <v>70.6</v>
      </c>
    </row>
    <row r="85" ht="14.25" customHeight="1" spans="1:30">
      <c r="A85" s="12" t="s">
        <v>87</v>
      </c>
      <c r="B85" s="12">
        <v>40</v>
      </c>
      <c r="C85" s="13">
        <f t="shared" si="74"/>
        <v>8</v>
      </c>
      <c r="D85" s="12"/>
      <c r="E85" s="4">
        <v>3.16</v>
      </c>
      <c r="F85" s="66"/>
      <c r="G85" s="23"/>
      <c r="H85" s="23"/>
      <c r="I85" s="5">
        <v>7.32</v>
      </c>
      <c r="J85" s="23"/>
      <c r="K85" s="66"/>
      <c r="L85" s="43"/>
      <c r="M85" s="23"/>
      <c r="N85" s="23"/>
      <c r="O85" s="40"/>
      <c r="P85" s="41"/>
      <c r="Q85" s="60"/>
      <c r="R85" s="61"/>
      <c r="S85" s="40"/>
      <c r="T85" s="23"/>
      <c r="U85" s="38">
        <v>6.28</v>
      </c>
      <c r="V85" s="48"/>
      <c r="W85" s="8">
        <v>5.22</v>
      </c>
      <c r="X85" s="42"/>
      <c r="Y85" s="42"/>
      <c r="Z85" s="6">
        <v>4.4</v>
      </c>
      <c r="AA85" s="10">
        <v>5.22</v>
      </c>
      <c r="AC85" s="5">
        <v>7.21</v>
      </c>
      <c r="AD85" s="6">
        <v>5.3</v>
      </c>
    </row>
    <row r="86" ht="14.25" customHeight="1" spans="1:30">
      <c r="A86" s="12"/>
      <c r="B86" s="12"/>
      <c r="C86" s="13" t="s">
        <v>43</v>
      </c>
      <c r="D86" s="12" t="s">
        <v>34</v>
      </c>
      <c r="E86" s="23">
        <f t="shared" ref="E86:J86" si="78">E84+E85</f>
        <v>91.71</v>
      </c>
      <c r="F86" s="66"/>
      <c r="G86" s="23">
        <f t="shared" si="78"/>
        <v>91.48</v>
      </c>
      <c r="H86" s="23"/>
      <c r="I86" s="42">
        <f t="shared" si="78"/>
        <v>75.25</v>
      </c>
      <c r="J86" s="23">
        <f t="shared" si="78"/>
        <v>96.69</v>
      </c>
      <c r="K86" s="66"/>
      <c r="L86" s="43">
        <f t="shared" ref="L86:O86" si="79">L84+L85</f>
        <v>99.04</v>
      </c>
      <c r="M86" s="23">
        <f t="shared" si="79"/>
        <v>99.01</v>
      </c>
      <c r="N86" s="23">
        <f t="shared" si="79"/>
        <v>89.41</v>
      </c>
      <c r="O86" s="40">
        <f t="shared" si="79"/>
        <v>99</v>
      </c>
      <c r="P86" s="41"/>
      <c r="Q86" s="60"/>
      <c r="R86" s="61"/>
      <c r="S86" s="40">
        <f t="shared" ref="S86:W86" si="80">S84+S85</f>
        <v>87.68</v>
      </c>
      <c r="T86" s="23"/>
      <c r="U86" s="42">
        <f>U78+U85</f>
        <v>68.89</v>
      </c>
      <c r="V86" s="43">
        <f t="shared" si="80"/>
        <v>80.16</v>
      </c>
      <c r="W86" s="41">
        <f t="shared" si="80"/>
        <v>82.7</v>
      </c>
      <c r="X86" s="42"/>
      <c r="Y86" s="42"/>
      <c r="Z86" s="6">
        <f t="shared" ref="Z86:Z90" si="81">Z84+Z85</f>
        <v>75.94</v>
      </c>
      <c r="AA86" s="10">
        <f t="shared" ref="Z86:AD86" si="82">AA84+AA85</f>
        <v>80.92</v>
      </c>
      <c r="AB86" s="42">
        <f t="shared" si="82"/>
        <v>69.84</v>
      </c>
      <c r="AC86" s="42">
        <f t="shared" si="82"/>
        <v>91.73</v>
      </c>
      <c r="AD86" s="96">
        <f t="shared" si="82"/>
        <v>75.9</v>
      </c>
    </row>
    <row r="87" ht="14.25" customHeight="1" spans="1:30">
      <c r="A87" s="12" t="s">
        <v>88</v>
      </c>
      <c r="B87" s="12">
        <v>40</v>
      </c>
      <c r="C87" s="13">
        <f t="shared" si="74"/>
        <v>10</v>
      </c>
      <c r="D87" s="12"/>
      <c r="E87" s="4">
        <v>3.37</v>
      </c>
      <c r="F87" s="66"/>
      <c r="G87" s="23"/>
      <c r="H87" s="23"/>
      <c r="I87" s="42"/>
      <c r="J87" s="23"/>
      <c r="K87" s="66"/>
      <c r="L87" s="43"/>
      <c r="M87" s="23"/>
      <c r="N87" s="23">
        <v>3.54</v>
      </c>
      <c r="O87" s="40"/>
      <c r="P87" s="41"/>
      <c r="Q87" s="60"/>
      <c r="R87" s="61"/>
      <c r="S87" s="7">
        <v>6.41</v>
      </c>
      <c r="T87" s="23"/>
      <c r="U87" s="38">
        <v>6.7</v>
      </c>
      <c r="V87" s="48"/>
      <c r="W87" s="8">
        <v>5.26</v>
      </c>
      <c r="X87" s="42"/>
      <c r="Y87" s="42"/>
      <c r="Z87" s="6">
        <v>5.26</v>
      </c>
      <c r="AA87" s="10">
        <v>5.02</v>
      </c>
      <c r="AB87" s="5">
        <v>8.26</v>
      </c>
      <c r="AC87" s="5">
        <v>7.27</v>
      </c>
      <c r="AD87" s="6">
        <v>5.26</v>
      </c>
    </row>
    <row r="88" ht="14.25" customHeight="1" spans="1:30">
      <c r="A88" s="12"/>
      <c r="B88" s="12"/>
      <c r="C88" s="13" t="s">
        <v>73</v>
      </c>
      <c r="D88" s="12" t="s">
        <v>34</v>
      </c>
      <c r="E88" s="23">
        <f t="shared" ref="E88:J88" si="83">E86+E87</f>
        <v>95.08</v>
      </c>
      <c r="F88" s="66"/>
      <c r="G88" s="23">
        <f t="shared" si="83"/>
        <v>91.48</v>
      </c>
      <c r="H88" s="23"/>
      <c r="I88" s="42">
        <f t="shared" si="83"/>
        <v>75.25</v>
      </c>
      <c r="J88" s="23">
        <f t="shared" si="83"/>
        <v>96.69</v>
      </c>
      <c r="K88" s="66"/>
      <c r="L88" s="43">
        <f t="shared" ref="L88:O88" si="84">L86+L87</f>
        <v>99.04</v>
      </c>
      <c r="M88" s="23">
        <f t="shared" si="84"/>
        <v>99.01</v>
      </c>
      <c r="N88" s="23">
        <f t="shared" si="84"/>
        <v>92.95</v>
      </c>
      <c r="O88" s="40">
        <f t="shared" si="84"/>
        <v>99</v>
      </c>
      <c r="P88" s="41"/>
      <c r="Q88" s="60"/>
      <c r="R88" s="61"/>
      <c r="S88" s="40">
        <f t="shared" ref="S88:W88" si="85">S86+S87</f>
        <v>94.09</v>
      </c>
      <c r="T88" s="23"/>
      <c r="U88" s="42">
        <f t="shared" si="85"/>
        <v>75.59</v>
      </c>
      <c r="V88" s="43">
        <f t="shared" si="85"/>
        <v>80.16</v>
      </c>
      <c r="W88" s="41">
        <f t="shared" si="85"/>
        <v>87.96</v>
      </c>
      <c r="X88" s="42"/>
      <c r="Y88" s="42"/>
      <c r="Z88" s="6">
        <f t="shared" si="81"/>
        <v>81.2</v>
      </c>
      <c r="AA88" s="10">
        <f t="shared" ref="Z88:AD88" si="86">AA86+AA87</f>
        <v>85.94</v>
      </c>
      <c r="AB88" s="42">
        <f t="shared" si="86"/>
        <v>78.1</v>
      </c>
      <c r="AC88" s="89">
        <f t="shared" si="86"/>
        <v>99</v>
      </c>
      <c r="AD88" s="96">
        <f t="shared" si="86"/>
        <v>81.16</v>
      </c>
    </row>
    <row r="89" ht="14.25" customHeight="1" spans="1:30">
      <c r="A89" s="12" t="s">
        <v>89</v>
      </c>
      <c r="B89" s="12">
        <v>40</v>
      </c>
      <c r="C89" s="13">
        <f t="shared" ref="C89:C93" si="87">COUNT(E89:AD89)</f>
        <v>10</v>
      </c>
      <c r="D89" s="12"/>
      <c r="E89" s="4">
        <v>2.92</v>
      </c>
      <c r="F89" s="66"/>
      <c r="G89" s="18">
        <v>4.2</v>
      </c>
      <c r="H89" s="23"/>
      <c r="I89" s="5">
        <v>11.33</v>
      </c>
      <c r="J89" s="23"/>
      <c r="K89" s="66"/>
      <c r="L89" s="43"/>
      <c r="M89" s="23"/>
      <c r="N89" s="4">
        <v>3.12</v>
      </c>
      <c r="O89" s="40"/>
      <c r="P89" s="41"/>
      <c r="Q89" s="60"/>
      <c r="R89" s="61"/>
      <c r="S89" s="40"/>
      <c r="T89" s="23"/>
      <c r="U89" s="38">
        <v>6.36</v>
      </c>
      <c r="W89" s="8">
        <v>4.72</v>
      </c>
      <c r="X89" s="42"/>
      <c r="Y89" s="42"/>
      <c r="Z89" s="6">
        <v>4.76</v>
      </c>
      <c r="AA89" s="10">
        <v>4.76</v>
      </c>
      <c r="AB89" s="5">
        <v>7.77</v>
      </c>
      <c r="AD89" s="6">
        <v>4.8</v>
      </c>
    </row>
    <row r="90" ht="14.25" customHeight="1" spans="1:30">
      <c r="A90" s="12"/>
      <c r="B90" s="12"/>
      <c r="C90" s="13" t="s">
        <v>73</v>
      </c>
      <c r="D90" s="12"/>
      <c r="E90" s="23">
        <f t="shared" ref="E90:J90" si="88">E88+E89</f>
        <v>98</v>
      </c>
      <c r="F90" s="23">
        <f>F80+F81</f>
        <v>90.84</v>
      </c>
      <c r="G90" s="23">
        <f t="shared" si="88"/>
        <v>95.68</v>
      </c>
      <c r="H90" s="23"/>
      <c r="I90" s="42">
        <f t="shared" si="88"/>
        <v>86.58</v>
      </c>
      <c r="J90" s="23">
        <f t="shared" si="88"/>
        <v>96.69</v>
      </c>
      <c r="K90" s="66"/>
      <c r="L90" s="43">
        <f t="shared" ref="L90:O90" si="89">L88+L89</f>
        <v>99.04</v>
      </c>
      <c r="M90" s="23">
        <f t="shared" si="89"/>
        <v>99.01</v>
      </c>
      <c r="N90" s="23">
        <f t="shared" si="89"/>
        <v>96.07</v>
      </c>
      <c r="O90" s="40">
        <f t="shared" si="89"/>
        <v>99</v>
      </c>
      <c r="P90" s="41"/>
      <c r="Q90" s="60"/>
      <c r="R90" s="61"/>
      <c r="S90" s="40">
        <f t="shared" ref="S90:W90" si="90">S88+S89</f>
        <v>94.09</v>
      </c>
      <c r="T90" s="23"/>
      <c r="U90" s="42">
        <f t="shared" si="90"/>
        <v>81.95</v>
      </c>
      <c r="V90" s="43">
        <f t="shared" si="90"/>
        <v>80.16</v>
      </c>
      <c r="W90" s="41">
        <f t="shared" si="90"/>
        <v>92.68</v>
      </c>
      <c r="X90" s="42"/>
      <c r="Y90" s="42"/>
      <c r="Z90" s="6">
        <f t="shared" si="81"/>
        <v>85.96</v>
      </c>
      <c r="AA90" s="10">
        <f t="shared" ref="Z90:AD90" si="91">AA88+AA89</f>
        <v>90.7</v>
      </c>
      <c r="AB90" s="42">
        <f t="shared" si="91"/>
        <v>85.87</v>
      </c>
      <c r="AC90" s="42">
        <f t="shared" si="91"/>
        <v>99</v>
      </c>
      <c r="AD90" s="96">
        <f t="shared" si="91"/>
        <v>85.96</v>
      </c>
    </row>
    <row r="91" ht="14.25" customHeight="1" spans="1:30">
      <c r="A91" s="12" t="s">
        <v>90</v>
      </c>
      <c r="B91" s="12">
        <v>30</v>
      </c>
      <c r="C91" s="13">
        <f t="shared" si="87"/>
        <v>11</v>
      </c>
      <c r="D91" s="12"/>
      <c r="E91" s="4">
        <v>1.05</v>
      </c>
      <c r="F91" s="15">
        <v>1</v>
      </c>
      <c r="G91" s="67">
        <v>3.34</v>
      </c>
      <c r="H91" s="23"/>
      <c r="I91" s="42"/>
      <c r="J91" s="4">
        <v>2.32</v>
      </c>
      <c r="K91" s="66"/>
      <c r="L91" s="43"/>
      <c r="M91" s="23"/>
      <c r="N91" s="23"/>
      <c r="O91" s="40"/>
      <c r="P91" s="41"/>
      <c r="Q91" s="60"/>
      <c r="R91" s="61"/>
      <c r="S91" s="40"/>
      <c r="T91" s="23"/>
      <c r="U91" s="38">
        <v>5.04</v>
      </c>
      <c r="V91" s="5">
        <v>5.34</v>
      </c>
      <c r="W91" s="8">
        <v>3.56</v>
      </c>
      <c r="X91" s="42"/>
      <c r="Y91" s="42"/>
      <c r="Z91" s="6">
        <v>3.56</v>
      </c>
      <c r="AA91" s="10">
        <v>3.56</v>
      </c>
      <c r="AB91" s="5">
        <v>7.86</v>
      </c>
      <c r="AD91" s="6">
        <v>3.56</v>
      </c>
    </row>
    <row r="92" ht="14.25" customHeight="1" spans="1:30">
      <c r="A92" s="12"/>
      <c r="B92" s="12"/>
      <c r="C92" s="13" t="s">
        <v>91</v>
      </c>
      <c r="D92" s="12"/>
      <c r="E92" s="68">
        <f t="shared" ref="E92:G92" si="92">E90+E91</f>
        <v>99.05</v>
      </c>
      <c r="F92" s="4">
        <f t="shared" si="92"/>
        <v>91.84</v>
      </c>
      <c r="G92" s="68">
        <f t="shared" si="92"/>
        <v>99.02</v>
      </c>
      <c r="H92" s="23"/>
      <c r="I92" s="42">
        <f t="shared" ref="I92:O92" si="93">I90+I91</f>
        <v>86.58</v>
      </c>
      <c r="J92" s="68">
        <f t="shared" si="93"/>
        <v>99.01</v>
      </c>
      <c r="K92" s="66"/>
      <c r="L92" s="43">
        <f t="shared" si="93"/>
        <v>99.04</v>
      </c>
      <c r="M92" s="23">
        <f t="shared" si="93"/>
        <v>99.01</v>
      </c>
      <c r="N92" s="23">
        <f t="shared" si="93"/>
        <v>96.07</v>
      </c>
      <c r="O92" s="40">
        <f t="shared" si="93"/>
        <v>99</v>
      </c>
      <c r="P92" s="41"/>
      <c r="Q92" s="53">
        <f>Q80+Q81</f>
        <v>90.94</v>
      </c>
      <c r="R92" s="75">
        <f>R80+R81</f>
        <v>99</v>
      </c>
      <c r="S92" s="40">
        <f t="shared" ref="S92:W92" si="94">S90+S91</f>
        <v>94.09</v>
      </c>
      <c r="T92" s="23"/>
      <c r="U92" s="42">
        <f t="shared" si="94"/>
        <v>86.99</v>
      </c>
      <c r="V92" s="5">
        <f t="shared" si="94"/>
        <v>85.5</v>
      </c>
      <c r="W92" s="41">
        <f t="shared" si="94"/>
        <v>96.24</v>
      </c>
      <c r="X92" s="42"/>
      <c r="Y92" s="42"/>
      <c r="Z92" s="6">
        <f>Z90+Z91</f>
        <v>89.52</v>
      </c>
      <c r="AA92" s="10">
        <f t="shared" ref="Z92:AD92" si="95">AA90+AA91</f>
        <v>94.26</v>
      </c>
      <c r="AB92" s="42">
        <f t="shared" si="95"/>
        <v>93.73</v>
      </c>
      <c r="AC92" s="42">
        <f t="shared" si="95"/>
        <v>99</v>
      </c>
      <c r="AD92" s="96">
        <f t="shared" si="95"/>
        <v>89.52</v>
      </c>
    </row>
    <row r="93" ht="14.25" customHeight="1" spans="1:30">
      <c r="A93" s="12" t="s">
        <v>92</v>
      </c>
      <c r="B93" s="12">
        <v>59</v>
      </c>
      <c r="C93" s="13">
        <f t="shared" si="87"/>
        <v>6</v>
      </c>
      <c r="D93" s="12"/>
      <c r="E93" s="23"/>
      <c r="F93" s="23"/>
      <c r="G93" s="23"/>
      <c r="H93" s="31">
        <v>4.72</v>
      </c>
      <c r="K93" s="15">
        <v>5.64</v>
      </c>
      <c r="M93" s="4"/>
      <c r="P93" s="76">
        <v>3.08</v>
      </c>
      <c r="Q93" s="8"/>
      <c r="T93" s="30">
        <v>5.08</v>
      </c>
      <c r="V93" s="5"/>
      <c r="X93" s="56">
        <v>13.21</v>
      </c>
      <c r="Y93" s="56">
        <v>8.39</v>
      </c>
      <c r="Z93" s="6"/>
      <c r="AA93" s="97"/>
      <c r="AB93" s="57"/>
      <c r="AC93" s="57"/>
      <c r="AD93" s="96"/>
    </row>
    <row r="94" ht="14.25" customHeight="1" spans="1:30">
      <c r="A94" s="12"/>
      <c r="B94" s="12"/>
      <c r="C94" s="13" t="s">
        <v>93</v>
      </c>
      <c r="D94" s="12"/>
      <c r="E94" s="23"/>
      <c r="F94" s="23"/>
      <c r="G94" s="23"/>
      <c r="H94" s="68">
        <f>H84+H93</f>
        <v>99.02</v>
      </c>
      <c r="K94" s="4">
        <f>K78+K93</f>
        <v>96.4</v>
      </c>
      <c r="M94" s="4"/>
      <c r="P94" s="68">
        <f>P84+P93</f>
        <v>99.03</v>
      </c>
      <c r="Q94" s="8"/>
      <c r="T94" s="4">
        <f t="shared" ref="T94:Y94" si="96">T84+T93</f>
        <v>95.82</v>
      </c>
      <c r="V94" s="5"/>
      <c r="X94" s="5">
        <f t="shared" si="96"/>
        <v>93.74</v>
      </c>
      <c r="Y94" s="5">
        <f t="shared" si="96"/>
        <v>89.3</v>
      </c>
      <c r="Z94" s="6"/>
      <c r="AA94" s="98"/>
      <c r="AB94" s="99"/>
      <c r="AC94" s="99"/>
      <c r="AD94" s="96"/>
    </row>
    <row r="95" ht="14.25" customHeight="1" spans="1:30">
      <c r="A95" s="12" t="s">
        <v>94</v>
      </c>
      <c r="B95" s="12">
        <v>40</v>
      </c>
      <c r="C95" s="13">
        <f>COUNT(E95:AD95)</f>
        <v>13</v>
      </c>
      <c r="D95" s="12"/>
      <c r="E95" s="23">
        <v>0</v>
      </c>
      <c r="F95" s="4">
        <v>3.2</v>
      </c>
      <c r="G95" s="23"/>
      <c r="H95" s="23"/>
      <c r="I95" s="5">
        <v>7.45</v>
      </c>
      <c r="K95" s="77">
        <v>2.6</v>
      </c>
      <c r="M95" s="4"/>
      <c r="N95" s="32">
        <v>2.93</v>
      </c>
      <c r="O95" s="40"/>
      <c r="P95" s="41"/>
      <c r="Q95" s="8">
        <v>4.04</v>
      </c>
      <c r="R95" s="40"/>
      <c r="S95" s="40"/>
      <c r="T95" s="23"/>
      <c r="U95" s="38">
        <v>6</v>
      </c>
      <c r="V95" s="5">
        <v>7.24</v>
      </c>
      <c r="W95" s="86"/>
      <c r="X95" s="56">
        <v>5.28</v>
      </c>
      <c r="Y95" s="38">
        <v>4.72</v>
      </c>
      <c r="Z95" s="6">
        <v>4.72</v>
      </c>
      <c r="AA95" s="97">
        <v>4.76</v>
      </c>
      <c r="AB95" s="45"/>
      <c r="AC95" s="45"/>
      <c r="AD95" s="6">
        <v>4.72</v>
      </c>
    </row>
    <row r="96" ht="14.25" customHeight="1" spans="1:30">
      <c r="A96" s="12"/>
      <c r="B96" s="12"/>
      <c r="C96" s="13" t="s">
        <v>95</v>
      </c>
      <c r="D96" s="12"/>
      <c r="E96" s="23">
        <f t="shared" ref="E96:G96" si="97">E92+E95</f>
        <v>99.05</v>
      </c>
      <c r="F96" s="23">
        <f t="shared" si="97"/>
        <v>95.04</v>
      </c>
      <c r="G96" s="23">
        <f t="shared" si="97"/>
        <v>99.02</v>
      </c>
      <c r="H96" s="23"/>
      <c r="I96" s="42">
        <f t="shared" ref="I96:O96" si="98">I92+I95</f>
        <v>94.03</v>
      </c>
      <c r="J96" s="23">
        <f t="shared" si="98"/>
        <v>99.01</v>
      </c>
      <c r="K96" s="68">
        <f>K94+K95</f>
        <v>99</v>
      </c>
      <c r="L96" s="43">
        <f t="shared" si="98"/>
        <v>99.04</v>
      </c>
      <c r="M96" s="23">
        <f t="shared" si="98"/>
        <v>99.01</v>
      </c>
      <c r="N96" s="68">
        <f t="shared" si="98"/>
        <v>99</v>
      </c>
      <c r="O96" s="40">
        <f t="shared" si="98"/>
        <v>99</v>
      </c>
      <c r="P96" s="41"/>
      <c r="Q96" s="53">
        <f t="shared" ref="Q96:S96" si="99">Q92+Q95</f>
        <v>94.98</v>
      </c>
      <c r="R96" s="40">
        <f t="shared" si="99"/>
        <v>99</v>
      </c>
      <c r="S96" s="40">
        <f t="shared" si="99"/>
        <v>94.09</v>
      </c>
      <c r="T96" s="23"/>
      <c r="U96" s="42">
        <f t="shared" ref="U96:W96" si="100">U92+U95</f>
        <v>92.99</v>
      </c>
      <c r="V96" s="42">
        <f t="shared" si="100"/>
        <v>92.74</v>
      </c>
      <c r="W96" s="41">
        <f t="shared" si="100"/>
        <v>96.24</v>
      </c>
      <c r="X96" s="89">
        <f>X94+X95</f>
        <v>99.02</v>
      </c>
      <c r="Y96" s="42">
        <f>Y94+Y95</f>
        <v>94.02</v>
      </c>
      <c r="Z96" s="6">
        <f>Z92+Z95</f>
        <v>94.24</v>
      </c>
      <c r="AA96" s="100">
        <f t="shared" ref="Z96:AD96" si="101">AA92+AA95</f>
        <v>99.02</v>
      </c>
      <c r="AB96" s="42">
        <f t="shared" si="101"/>
        <v>93.73</v>
      </c>
      <c r="AC96" s="42">
        <f t="shared" si="101"/>
        <v>99</v>
      </c>
      <c r="AD96" s="96">
        <f t="shared" si="101"/>
        <v>94.24</v>
      </c>
    </row>
    <row r="97" ht="14.25" customHeight="1" spans="1:30">
      <c r="A97" s="12" t="s">
        <v>96</v>
      </c>
      <c r="B97" s="12">
        <v>40</v>
      </c>
      <c r="C97" s="13">
        <f>COUNT(E97:AD97)</f>
        <v>13</v>
      </c>
      <c r="D97" s="12"/>
      <c r="E97" s="19">
        <v>0</v>
      </c>
      <c r="F97" s="35">
        <v>3.96</v>
      </c>
      <c r="G97" s="32"/>
      <c r="I97" s="5">
        <v>4.97</v>
      </c>
      <c r="M97" s="4"/>
      <c r="N97" s="23"/>
      <c r="Q97" s="8">
        <v>4.04</v>
      </c>
      <c r="R97" s="40"/>
      <c r="S97" s="7">
        <v>4.92</v>
      </c>
      <c r="T97" s="23">
        <v>3.2</v>
      </c>
      <c r="U97" s="38">
        <v>6.04</v>
      </c>
      <c r="V97" s="5">
        <v>6.26</v>
      </c>
      <c r="W97" s="8">
        <v>2.76</v>
      </c>
      <c r="X97" s="57"/>
      <c r="Y97" s="5">
        <v>5</v>
      </c>
      <c r="Z97" s="6">
        <v>4.76</v>
      </c>
      <c r="AA97" s="97"/>
      <c r="AB97" s="5">
        <v>5.29</v>
      </c>
      <c r="AD97" s="6">
        <v>4.76</v>
      </c>
    </row>
    <row r="98" ht="14.25" customHeight="1" spans="1:30">
      <c r="A98" s="12"/>
      <c r="B98" s="12"/>
      <c r="C98" s="13" t="s">
        <v>95</v>
      </c>
      <c r="D98" s="12"/>
      <c r="E98" s="23">
        <f t="shared" ref="E98:G98" si="102">E96+E97</f>
        <v>99.05</v>
      </c>
      <c r="F98" s="68">
        <f t="shared" si="102"/>
        <v>99</v>
      </c>
      <c r="G98" s="23">
        <f t="shared" si="102"/>
        <v>99.02</v>
      </c>
      <c r="H98" s="23">
        <f>H94+H97</f>
        <v>99.02</v>
      </c>
      <c r="I98" s="68">
        <f t="shared" ref="I98:O98" si="103">I96+I97</f>
        <v>99</v>
      </c>
      <c r="J98" s="23">
        <f t="shared" si="103"/>
        <v>99.01</v>
      </c>
      <c r="K98" s="23">
        <f t="shared" si="103"/>
        <v>99</v>
      </c>
      <c r="L98" s="6">
        <f t="shared" si="103"/>
        <v>99.04</v>
      </c>
      <c r="M98" s="4">
        <f t="shared" si="103"/>
        <v>99.01</v>
      </c>
      <c r="N98" s="23">
        <f t="shared" si="103"/>
        <v>99</v>
      </c>
      <c r="O98" s="7">
        <f t="shared" si="103"/>
        <v>99</v>
      </c>
      <c r="P98" s="78">
        <f>P94+P97</f>
        <v>99.03</v>
      </c>
      <c r="Q98" s="90">
        <f t="shared" ref="Q98:S98" si="104">Q96+Q97</f>
        <v>99.02</v>
      </c>
      <c r="R98" s="7">
        <f t="shared" si="104"/>
        <v>99</v>
      </c>
      <c r="S98" s="75">
        <f t="shared" si="104"/>
        <v>99.01</v>
      </c>
      <c r="T98" s="68">
        <f>T94+T97</f>
        <v>99.02</v>
      </c>
      <c r="U98" s="89">
        <f t="shared" ref="U98:AD98" si="105">U96+U97</f>
        <v>99.03</v>
      </c>
      <c r="V98" s="89">
        <f t="shared" si="105"/>
        <v>99</v>
      </c>
      <c r="W98" s="68">
        <f t="shared" si="105"/>
        <v>99</v>
      </c>
      <c r="X98" s="42">
        <f t="shared" si="105"/>
        <v>99.02</v>
      </c>
      <c r="Y98" s="68">
        <f t="shared" si="105"/>
        <v>99.02</v>
      </c>
      <c r="Z98" s="74">
        <f t="shared" si="105"/>
        <v>99</v>
      </c>
      <c r="AA98" s="95">
        <f t="shared" si="105"/>
        <v>99.02</v>
      </c>
      <c r="AB98" s="89">
        <f t="shared" si="105"/>
        <v>99.02</v>
      </c>
      <c r="AC98" s="5">
        <f t="shared" si="105"/>
        <v>99</v>
      </c>
      <c r="AD98" s="74">
        <f t="shared" si="105"/>
        <v>99</v>
      </c>
    </row>
    <row r="99" s="1" customFormat="1" ht="14.25" customHeight="1" spans="1:31">
      <c r="A99" s="69" t="s">
        <v>97</v>
      </c>
      <c r="B99" s="69"/>
      <c r="C99" s="70"/>
      <c r="D99" s="70"/>
      <c r="E99" s="71" t="s">
        <v>98</v>
      </c>
      <c r="F99" s="71" t="s">
        <v>99</v>
      </c>
      <c r="G99" s="71" t="s">
        <v>100</v>
      </c>
      <c r="H99" s="71"/>
      <c r="I99" s="79" t="s">
        <v>101</v>
      </c>
      <c r="J99" s="71" t="s">
        <v>102</v>
      </c>
      <c r="K99" s="79" t="s">
        <v>98</v>
      </c>
      <c r="L99" s="80" t="s">
        <v>103</v>
      </c>
      <c r="M99" s="71" t="s">
        <v>104</v>
      </c>
      <c r="N99" s="81" t="s">
        <v>105</v>
      </c>
      <c r="O99" s="82" t="s">
        <v>106</v>
      </c>
      <c r="P99" s="83" t="s">
        <v>107</v>
      </c>
      <c r="Q99" s="91" t="s">
        <v>108</v>
      </c>
      <c r="R99" s="82" t="s">
        <v>109</v>
      </c>
      <c r="S99" s="82" t="s">
        <v>110</v>
      </c>
      <c r="T99" s="71" t="s">
        <v>98</v>
      </c>
      <c r="U99" s="92" t="s">
        <v>111</v>
      </c>
      <c r="V99" s="92"/>
      <c r="W99" s="71" t="s">
        <v>112</v>
      </c>
      <c r="X99" s="92" t="s">
        <v>113</v>
      </c>
      <c r="Y99" s="71" t="s">
        <v>114</v>
      </c>
      <c r="Z99" s="80" t="s">
        <v>103</v>
      </c>
      <c r="AA99" s="91" t="s">
        <v>108</v>
      </c>
      <c r="AB99" s="92" t="s">
        <v>113</v>
      </c>
      <c r="AC99" s="101" t="s">
        <v>115</v>
      </c>
      <c r="AD99" s="80" t="s">
        <v>103</v>
      </c>
      <c r="AE99" s="70"/>
    </row>
    <row r="100" ht="14.25" customHeight="1" spans="8:27">
      <c r="H100" s="72"/>
      <c r="J100" s="73"/>
      <c r="K100" s="23"/>
      <c r="N100" s="84"/>
      <c r="X100" s="42"/>
      <c r="AA100" s="102"/>
    </row>
    <row r="101" ht="14.25" customHeight="1" spans="8:14">
      <c r="H101" s="73"/>
      <c r="N101" s="73"/>
    </row>
    <row r="102" ht="14.25" customHeight="1" spans="8:8">
      <c r="H102" s="73"/>
    </row>
    <row r="103" ht="14.25" customHeight="1" spans="14:24">
      <c r="N103" s="23"/>
      <c r="V103" s="43"/>
      <c r="W103" s="41"/>
      <c r="X103" s="42"/>
    </row>
    <row r="104" ht="14.25" customHeight="1"/>
    <row r="105" ht="14.25" customHeight="1"/>
    <row r="106" ht="14.25" customHeight="1"/>
    <row r="107" ht="14.25" customHeight="1"/>
    <row r="108" ht="14.25" customHeight="1"/>
  </sheetData>
  <mergeCells count="168">
    <mergeCell ref="A99:B99"/>
    <mergeCell ref="G99:H99"/>
    <mergeCell ref="U99:V99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E79:E80"/>
    <mergeCell ref="E93:E94"/>
    <mergeCell ref="F33:F37"/>
    <mergeCell ref="F49:F51"/>
    <mergeCell ref="F55:F56"/>
    <mergeCell ref="F61:F77"/>
    <mergeCell ref="F81:F89"/>
    <mergeCell ref="F93:F94"/>
    <mergeCell ref="G33:G37"/>
    <mergeCell ref="G55:G56"/>
    <mergeCell ref="G61:G62"/>
    <mergeCell ref="G79:G80"/>
    <mergeCell ref="G93:G94"/>
    <mergeCell ref="H61:H62"/>
    <mergeCell ref="H79:H80"/>
    <mergeCell ref="H85:H92"/>
    <mergeCell ref="H95:H96"/>
    <mergeCell ref="I79:I80"/>
    <mergeCell ref="I93:I94"/>
    <mergeCell ref="J79:J80"/>
    <mergeCell ref="J93:J94"/>
    <mergeCell ref="K19:K33"/>
    <mergeCell ref="K55:K56"/>
    <mergeCell ref="K61:K62"/>
    <mergeCell ref="K79:K92"/>
    <mergeCell ref="L79:L80"/>
    <mergeCell ref="L93:L94"/>
    <mergeCell ref="M79:M80"/>
    <mergeCell ref="M93:M94"/>
    <mergeCell ref="N79:N80"/>
    <mergeCell ref="N93:N94"/>
    <mergeCell ref="O79:O80"/>
    <mergeCell ref="O93:O94"/>
    <mergeCell ref="P79:P80"/>
    <mergeCell ref="P85:P92"/>
    <mergeCell ref="P95:P96"/>
    <mergeCell ref="Q63:Q77"/>
    <mergeCell ref="Q81:Q91"/>
    <mergeCell ref="Q93:Q94"/>
    <mergeCell ref="R63:R77"/>
    <mergeCell ref="R81:R91"/>
    <mergeCell ref="R93:R94"/>
    <mergeCell ref="S79:S80"/>
    <mergeCell ref="S93:S94"/>
    <mergeCell ref="T79:T80"/>
    <mergeCell ref="T85:T92"/>
    <mergeCell ref="T95:T96"/>
    <mergeCell ref="U61:U62"/>
    <mergeCell ref="U65:U66"/>
    <mergeCell ref="U79:U84"/>
    <mergeCell ref="U93:U94"/>
    <mergeCell ref="V79:V80"/>
    <mergeCell ref="V93:V94"/>
    <mergeCell ref="W79:W80"/>
    <mergeCell ref="W93:W94"/>
    <mergeCell ref="X79:X80"/>
    <mergeCell ref="X85:X92"/>
    <mergeCell ref="Y79:Y80"/>
    <mergeCell ref="Y85:Y92"/>
    <mergeCell ref="Z79:Z80"/>
    <mergeCell ref="Z93:Z94"/>
    <mergeCell ref="AA79:AA80"/>
    <mergeCell ref="AA93:AA94"/>
    <mergeCell ref="AB79:AB80"/>
    <mergeCell ref="AB93:AB94"/>
    <mergeCell ref="AC79:AC80"/>
    <mergeCell ref="AC93:AC94"/>
    <mergeCell ref="AD79:AD80"/>
    <mergeCell ref="AD93:AD94"/>
  </mergeCells>
  <pageMargins left="0.75" right="0.75" top="1" bottom="1" header="0.5" footer="0.5"/>
  <headerFooter/>
  <ignoredErrors>
    <ignoredError sqref="C66" numberStoredAsText="1"/>
    <ignoredError sqref="K96 F90 F78 K58 F52 K34 U6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全兵种+不卖特殊类道具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AF yu</cp:lastModifiedBy>
  <dcterms:created xsi:type="dcterms:W3CDTF">1996-12-17T01:32:00Z</dcterms:created>
  <cp:lastPrinted>2014-11-12T02:58:00Z</cp:lastPrinted>
  <dcterms:modified xsi:type="dcterms:W3CDTF">2024-08-14T13:58:46Z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C9AFA8CA5C83491098E63300E2308F6A_13</vt:lpwstr>
  </property>
</Properties>
</file>