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filterPrivacy="1" codeName="ThisWorkbook"/>
  <xr:revisionPtr revIDLastSave="0" documentId="13_ncr:1_{90DFB58A-BDDD-43B0-A261-A53D1F1AE50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1" l="1"/>
  <c r="G166" i="1" l="1"/>
  <c r="N196" i="1" l="1"/>
  <c r="L196" i="1"/>
  <c r="M196" i="1"/>
  <c r="S195" i="1"/>
  <c r="P195" i="1"/>
  <c r="K195" i="1"/>
  <c r="J195" i="1"/>
  <c r="E195" i="1"/>
  <c r="S194" i="1"/>
  <c r="F194" i="1"/>
  <c r="K193" i="1"/>
  <c r="Q192" i="1"/>
  <c r="S191" i="1"/>
  <c r="S190" i="1"/>
  <c r="S189" i="1"/>
  <c r="M188" i="1"/>
  <c r="L188" i="1"/>
  <c r="N187" i="1"/>
  <c r="S186" i="1"/>
  <c r="Q186" i="1"/>
  <c r="N185" i="1"/>
  <c r="Q184" i="1"/>
  <c r="E184" i="1"/>
  <c r="S183" i="1"/>
  <c r="S182" i="1"/>
  <c r="F180" i="1"/>
  <c r="J181" i="1"/>
  <c r="F179" i="1"/>
  <c r="T178" i="1"/>
  <c r="S178" i="1"/>
  <c r="K176" i="1"/>
  <c r="F177" i="1"/>
  <c r="T175" i="1"/>
  <c r="F174" i="1"/>
  <c r="H173" i="1"/>
  <c r="G173" i="1"/>
  <c r="E173" i="1"/>
  <c r="Q172" i="1"/>
  <c r="S171" i="1"/>
  <c r="T171" i="1"/>
  <c r="E171" i="1"/>
  <c r="E170" i="1"/>
  <c r="H169" i="1"/>
  <c r="G168" i="1"/>
  <c r="F168" i="1"/>
  <c r="F167" i="1"/>
  <c r="G165" i="1"/>
  <c r="E165" i="1"/>
  <c r="F165" i="1"/>
  <c r="H164" i="1"/>
  <c r="F163" i="1"/>
  <c r="G163" i="1"/>
  <c r="G162" i="1"/>
  <c r="F162" i="1"/>
  <c r="E161" i="1"/>
  <c r="F161" i="1"/>
  <c r="F160" i="1"/>
  <c r="F159" i="1"/>
  <c r="F158" i="1"/>
  <c r="O157" i="1"/>
  <c r="F157" i="1"/>
  <c r="O156" i="1"/>
  <c r="J155" i="1"/>
  <c r="F155" i="1"/>
  <c r="J154" i="1"/>
  <c r="E154" i="1"/>
  <c r="O153" i="1"/>
  <c r="L152" i="1"/>
  <c r="K151" i="1"/>
  <c r="E150" i="1"/>
  <c r="T149" i="1"/>
  <c r="S149" i="1"/>
  <c r="P149" i="1"/>
  <c r="I149" i="1"/>
  <c r="G149" i="1"/>
  <c r="G140" i="1"/>
  <c r="O148" i="1"/>
  <c r="K148" i="1"/>
  <c r="J148" i="1"/>
  <c r="F148" i="1"/>
  <c r="L147" i="1"/>
  <c r="L146" i="1"/>
  <c r="T145" i="1"/>
  <c r="T144" i="1"/>
  <c r="P143" i="1"/>
  <c r="T142" i="1"/>
  <c r="P142" i="1"/>
  <c r="H141" i="1"/>
  <c r="N141" i="1"/>
  <c r="O139" i="1" l="1"/>
  <c r="O138" i="1"/>
  <c r="O137" i="1"/>
  <c r="T136" i="1"/>
  <c r="T135" i="1"/>
  <c r="P135" i="1"/>
  <c r="F135" i="1"/>
  <c r="E135" i="1"/>
  <c r="L134" i="1"/>
  <c r="M133" i="1"/>
  <c r="O132" i="1"/>
  <c r="T131" i="1"/>
  <c r="T130" i="1"/>
  <c r="L129" i="1"/>
  <c r="L128" i="1"/>
  <c r="F127" i="1"/>
  <c r="I126" i="1"/>
  <c r="G126" i="1"/>
  <c r="T125" i="1"/>
  <c r="S124" i="1"/>
  <c r="G124" i="1"/>
  <c r="G123" i="1"/>
  <c r="S123" i="1"/>
  <c r="S122" i="1"/>
  <c r="S121" i="1"/>
  <c r="O120" i="1"/>
  <c r="G120" i="1"/>
  <c r="P120" i="1"/>
  <c r="I120" i="1"/>
  <c r="M119" i="1" l="1"/>
  <c r="L119" i="1"/>
  <c r="N117" i="1"/>
  <c r="L118" i="1"/>
  <c r="H116" i="1"/>
  <c r="G115" i="1"/>
  <c r="I114" i="1"/>
  <c r="P113" i="1"/>
  <c r="R112" i="1"/>
  <c r="K112" i="1"/>
  <c r="J111" i="1"/>
  <c r="M110" i="1"/>
  <c r="M109" i="1"/>
  <c r="L109" i="1"/>
  <c r="M78" i="1"/>
  <c r="M108" i="1"/>
  <c r="L108" i="1"/>
  <c r="H107" i="1"/>
  <c r="N106" i="1"/>
  <c r="L106" i="1"/>
  <c r="M106" i="1"/>
  <c r="T105" i="1"/>
  <c r="T104" i="1"/>
  <c r="N103" i="1"/>
  <c r="M103" i="1"/>
  <c r="L103" i="1"/>
  <c r="G102" i="1"/>
  <c r="J102" i="1"/>
  <c r="R101" i="1"/>
  <c r="O100" i="1"/>
  <c r="F99" i="1"/>
  <c r="T98" i="1"/>
  <c r="M98" i="1"/>
  <c r="M97" i="1"/>
  <c r="T96" i="1"/>
  <c r="N95" i="1"/>
  <c r="T94" i="1"/>
  <c r="T93" i="1"/>
  <c r="T92" i="1"/>
  <c r="N91" i="1"/>
  <c r="M90" i="1"/>
  <c r="L90" i="1"/>
  <c r="N89" i="1"/>
  <c r="M89" i="1"/>
  <c r="L89" i="1"/>
  <c r="F88" i="1"/>
  <c r="O87" i="1"/>
  <c r="O4" i="1" s="1"/>
  <c r="F86" i="1"/>
  <c r="P86" i="1"/>
  <c r="E86" i="1"/>
  <c r="T85" i="1"/>
  <c r="I85" i="1"/>
  <c r="T82" i="1"/>
  <c r="T84" i="1"/>
  <c r="F83" i="1"/>
  <c r="G83" i="1"/>
  <c r="G82" i="1"/>
  <c r="J81" i="1"/>
  <c r="G80" i="1"/>
  <c r="F79" i="1"/>
  <c r="N77" i="1"/>
  <c r="N74" i="1"/>
  <c r="N75" i="1"/>
  <c r="N73" i="1"/>
  <c r="T71" i="1"/>
  <c r="T70" i="1"/>
  <c r="T69" i="1"/>
  <c r="R69" i="1"/>
  <c r="T68" i="1"/>
  <c r="K67" i="1"/>
  <c r="J67" i="1"/>
  <c r="E67" i="1"/>
  <c r="E66" i="1"/>
  <c r="N65" i="1"/>
  <c r="T64" i="1"/>
  <c r="P63" i="1"/>
  <c r="N62" i="1"/>
  <c r="T61" i="1"/>
  <c r="T60" i="1"/>
  <c r="K59" i="1"/>
  <c r="T59" i="1"/>
  <c r="T58" i="1"/>
  <c r="R57" i="1"/>
  <c r="T57" i="1"/>
  <c r="T56" i="1"/>
  <c r="O2" i="1" l="1"/>
  <c r="M4" i="1"/>
  <c r="M2" i="1"/>
  <c r="G55" i="1"/>
  <c r="E55" i="1"/>
  <c r="T54" i="1"/>
  <c r="T2" i="1" s="1"/>
  <c r="E53" i="1"/>
  <c r="H52" i="1"/>
  <c r="G51" i="1"/>
  <c r="J50" i="1"/>
  <c r="F49" i="1"/>
  <c r="F48" i="1"/>
  <c r="G48" i="1"/>
  <c r="N47" i="1"/>
  <c r="N4" i="1" s="1"/>
  <c r="L47" i="1"/>
  <c r="E46" i="1"/>
  <c r="E45" i="1"/>
  <c r="E44" i="1"/>
  <c r="L43" i="1"/>
  <c r="L42" i="1"/>
  <c r="E41" i="1"/>
  <c r="N2" i="1" l="1"/>
  <c r="E40" i="1"/>
  <c r="E39" i="1"/>
  <c r="H38" i="1"/>
  <c r="J37" i="1"/>
  <c r="I36" i="1"/>
  <c r="I34" i="1" l="1"/>
  <c r="Q33" i="1"/>
  <c r="F32" i="1"/>
  <c r="F31" i="1"/>
  <c r="G30" i="1"/>
  <c r="F29" i="1"/>
  <c r="E28" i="1"/>
  <c r="F28" i="1"/>
  <c r="F27" i="1"/>
  <c r="E25" i="1"/>
  <c r="E26" i="1"/>
  <c r="G23" i="1"/>
  <c r="G24" i="1"/>
  <c r="Q22" i="1"/>
  <c r="S22" i="1"/>
  <c r="H21" i="1"/>
  <c r="R20" i="1"/>
  <c r="L20" i="1"/>
  <c r="P19" i="1"/>
  <c r="P2" i="1" s="1"/>
  <c r="G4" i="1" l="1"/>
  <c r="G2" i="1"/>
  <c r="F2" i="1"/>
  <c r="Q4" i="1"/>
  <c r="Q2" i="1"/>
  <c r="I18" i="1"/>
  <c r="J18" i="1"/>
  <c r="L17" i="1"/>
  <c r="R16" i="1"/>
  <c r="R2" i="1" s="1"/>
  <c r="L15" i="1"/>
  <c r="J14" i="1"/>
  <c r="K13" i="1"/>
  <c r="K12" i="1"/>
  <c r="S9" i="1"/>
  <c r="L11" i="1"/>
  <c r="I10" i="1"/>
  <c r="E9" i="1"/>
  <c r="S8" i="1"/>
  <c r="I6" i="1"/>
  <c r="H5" i="1"/>
  <c r="H2" i="1" s="1"/>
  <c r="E7" i="1"/>
  <c r="I4" i="1" l="1"/>
  <c r="L4" i="1"/>
  <c r="L2" i="1"/>
  <c r="S2" i="1"/>
  <c r="E4" i="1"/>
  <c r="K4" i="1"/>
  <c r="E2" i="1"/>
  <c r="I2" i="1"/>
  <c r="J4" i="1"/>
  <c r="J2" i="1"/>
  <c r="K2" i="1"/>
</calcChain>
</file>

<file path=xl/sharedStrings.xml><?xml version="1.0" encoding="utf-8"?>
<sst xmlns="http://schemas.openxmlformats.org/spreadsheetml/2006/main" count="422" uniqueCount="371">
  <si>
    <t>秦琼</t>
    <phoneticPr fontId="1" type="noConversion"/>
  </si>
  <si>
    <t>罗成</t>
    <phoneticPr fontId="1" type="noConversion"/>
  </si>
  <si>
    <t>单雄信</t>
    <phoneticPr fontId="1" type="noConversion"/>
  </si>
  <si>
    <t>苏烈</t>
    <phoneticPr fontId="1" type="noConversion"/>
  </si>
  <si>
    <t>王伯当</t>
    <phoneticPr fontId="1" type="noConversion"/>
  </si>
  <si>
    <t>谢映登</t>
    <phoneticPr fontId="1" type="noConversion"/>
  </si>
  <si>
    <t>落凤麓之战</t>
    <phoneticPr fontId="1" type="noConversion"/>
  </si>
  <si>
    <t>柴绍问路</t>
    <phoneticPr fontId="1" type="noConversion"/>
  </si>
  <si>
    <t>救难临潼山</t>
    <phoneticPr fontId="1" type="noConversion"/>
  </si>
  <si>
    <t>与秦叔宝同往擒贼</t>
  </si>
  <si>
    <t>渣树岗之战</t>
    <phoneticPr fontId="1" type="noConversion"/>
  </si>
  <si>
    <t>李氏撤退人数</t>
  </si>
  <si>
    <t>李氏一族</t>
    <phoneticPr fontId="1" type="noConversion"/>
  </si>
  <si>
    <t>替秦琼隐瞒</t>
  </si>
  <si>
    <t>柴绍问起管毅出身</t>
    <phoneticPr fontId="1" type="noConversion"/>
  </si>
  <si>
    <t>李渊问起秦琼来历</t>
    <phoneticPr fontId="1" type="noConversion"/>
  </si>
  <si>
    <t>如实相告</t>
  </si>
  <si>
    <t>鲁明星</t>
    <phoneticPr fontId="1" type="noConversion"/>
  </si>
  <si>
    <t>星儿问是否明白自然的道理</t>
    <phoneticPr fontId="1" type="noConversion"/>
  </si>
  <si>
    <t>明白</t>
  </si>
  <si>
    <t>尉迟恭</t>
    <phoneticPr fontId="1" type="noConversion"/>
  </si>
  <si>
    <t>鲁明月</t>
    <phoneticPr fontId="1" type="noConversion"/>
  </si>
  <si>
    <t>王君珂</t>
    <phoneticPr fontId="1" type="noConversion"/>
  </si>
  <si>
    <t>裴元庆</t>
    <phoneticPr fontId="1" type="noConversion"/>
  </si>
  <si>
    <t>魏征</t>
    <phoneticPr fontId="1" type="noConversion"/>
  </si>
  <si>
    <t>瓦岗军民</t>
    <phoneticPr fontId="1" type="noConversion"/>
  </si>
  <si>
    <t>被谢映登要求逃离</t>
    <phoneticPr fontId="1" type="noConversion"/>
  </si>
  <si>
    <t>留下来帮助作战</t>
  </si>
  <si>
    <t>青峰山之战谢映登VS殷岳</t>
    <phoneticPr fontId="1" type="noConversion"/>
  </si>
  <si>
    <t>青峰山之战王伯当VS石子天</t>
    <phoneticPr fontId="1" type="noConversion"/>
  </si>
  <si>
    <t>触发单挑</t>
  </si>
  <si>
    <t>青峰山之战星儿存活</t>
    <phoneticPr fontId="1" type="noConversion"/>
  </si>
  <si>
    <t>存活</t>
  </si>
  <si>
    <t>金成</t>
    <phoneticPr fontId="1" type="noConversion"/>
  </si>
  <si>
    <t>牛头沟陪星儿玩耍</t>
    <phoneticPr fontId="1" type="noConversion"/>
  </si>
  <si>
    <t>陪星儿一起去玩</t>
  </si>
  <si>
    <t>听到秦琼被通缉的消息</t>
    <phoneticPr fontId="1" type="noConversion"/>
  </si>
  <si>
    <t>求助李密</t>
  </si>
  <si>
    <t>魏征问是否失去梦想比死亡更可怕</t>
    <phoneticPr fontId="1" type="noConversion"/>
  </si>
  <si>
    <t>——</t>
  </si>
  <si>
    <t>不是</t>
  </si>
  <si>
    <t>南阳关把地图碎片交给队友</t>
    <phoneticPr fontId="1" type="noConversion"/>
  </si>
  <si>
    <t>交给鲁明星</t>
  </si>
  <si>
    <t>苏烈问管毅是否责怪自己</t>
    <phoneticPr fontId="1" type="noConversion"/>
  </si>
  <si>
    <t>不会</t>
  </si>
  <si>
    <t>西漂之乱李渊遇敌</t>
    <phoneticPr fontId="1" type="noConversion"/>
  </si>
  <si>
    <t>北平府帮助青衣人后罗成道歉</t>
    <phoneticPr fontId="1" type="noConversion"/>
  </si>
  <si>
    <t>触发单挑</t>
    <phoneticPr fontId="1" type="noConversion"/>
  </si>
  <si>
    <t>北平之战单挑杨望</t>
    <phoneticPr fontId="1" type="noConversion"/>
  </si>
  <si>
    <t>替秦琼出战</t>
  </si>
  <si>
    <t>北平之战秦琼VS陈平</t>
    <phoneticPr fontId="1" type="noConversion"/>
  </si>
  <si>
    <t>北平之战罗成存活</t>
    <phoneticPr fontId="1" type="noConversion"/>
  </si>
  <si>
    <t>北平没有帮助青衣人而罗成相见</t>
    <phoneticPr fontId="1" type="noConversion"/>
  </si>
  <si>
    <t>北平府罗成秦琼盟咒</t>
    <phoneticPr fontId="1" type="noConversion"/>
  </si>
  <si>
    <t>劝阻盟咒</t>
  </si>
  <si>
    <t>北平府罗成传枪</t>
    <phoneticPr fontId="1" type="noConversion"/>
  </si>
  <si>
    <t>传枪成功</t>
  </si>
  <si>
    <t>磨盘山被单雄信误解</t>
    <phoneticPr fontId="1" type="noConversion"/>
  </si>
  <si>
    <t>劝单雄信罢手</t>
  </si>
  <si>
    <t>磨盘山之战罗成VS铁木金</t>
    <phoneticPr fontId="1" type="noConversion"/>
  </si>
  <si>
    <t>磨盘山之战罗成存活</t>
    <phoneticPr fontId="1" type="noConversion"/>
  </si>
  <si>
    <t>大兴京入朝面圣</t>
    <phoneticPr fontId="1" type="noConversion"/>
  </si>
  <si>
    <t>举荐尉迟恭</t>
  </si>
  <si>
    <t>大兴京凤来阁遇到柴绍借钱</t>
    <phoneticPr fontId="1" type="noConversion"/>
  </si>
  <si>
    <t>慷慨相赠</t>
  </si>
  <si>
    <t>劝对方离开</t>
  </si>
  <si>
    <t>七杰闹花灯后遭到宇文成都围堵</t>
    <phoneticPr fontId="1" type="noConversion"/>
  </si>
  <si>
    <t>逃入街巷</t>
  </si>
  <si>
    <t>忠孝王的决意伍建章要面骂杨光</t>
    <phoneticPr fontId="1" type="noConversion"/>
  </si>
  <si>
    <t>发现王伯当的南路绿林钱粮短缺</t>
    <phoneticPr fontId="1" type="noConversion"/>
  </si>
  <si>
    <t>阻止伍建章进宫</t>
  </si>
  <si>
    <t>资助王伯当</t>
  </si>
  <si>
    <t>南阳关战后最想念的是谁</t>
    <phoneticPr fontId="1" type="noConversion"/>
  </si>
  <si>
    <t>苏烈</t>
  </si>
  <si>
    <t>昌平王的委托中被问及谁值得学习</t>
    <phoneticPr fontId="1" type="noConversion"/>
  </si>
  <si>
    <t>秦琼表明对杨林的仇恨</t>
    <phoneticPr fontId="1" type="noConversion"/>
  </si>
  <si>
    <t>邱瑞</t>
  </si>
  <si>
    <t>劝秦琼放弃复仇</t>
  </si>
  <si>
    <t>秦琼调查劫皇杠的事情</t>
    <phoneticPr fontId="1" type="noConversion"/>
  </si>
  <si>
    <t>如实承认</t>
  </si>
  <si>
    <t>登州府星儿问是否特意来看她</t>
    <phoneticPr fontId="1" type="noConversion"/>
  </si>
  <si>
    <t>是</t>
  </si>
  <si>
    <t>渤海湾之战鲁明星VS鳌鱼</t>
    <phoneticPr fontId="1" type="noConversion"/>
  </si>
  <si>
    <t>杨林收秦琼为十三太保</t>
    <phoneticPr fontId="1" type="noConversion"/>
  </si>
  <si>
    <t>助秦琼击杀杨林</t>
  </si>
  <si>
    <t>济南府拜寿买寿礼</t>
    <phoneticPr fontId="1" type="noConversion"/>
  </si>
  <si>
    <t>购买寿屏</t>
  </si>
  <si>
    <t>上等寿蜡</t>
  </si>
  <si>
    <t>济南府帮贾润甫买蜡烛</t>
    <phoneticPr fontId="1" type="noConversion"/>
  </si>
  <si>
    <t>济南府王君珂与鲁明星吵架</t>
    <phoneticPr fontId="1" type="noConversion"/>
  </si>
  <si>
    <t>站在王君珂一边</t>
  </si>
  <si>
    <t>济南府罗成和单雄信打架</t>
    <phoneticPr fontId="1" type="noConversion"/>
  </si>
  <si>
    <t>贾家楼结义后罗成谈及结拜</t>
    <phoneticPr fontId="1" type="noConversion"/>
  </si>
  <si>
    <t>附和罗成</t>
  </si>
  <si>
    <t>济南之战王伯当VS宋金刚</t>
    <phoneticPr fontId="1" type="noConversion"/>
  </si>
  <si>
    <t>柴绍</t>
    <phoneticPr fontId="1" type="noConversion"/>
  </si>
  <si>
    <t>济南之战单雄信VS魏刁儿</t>
    <phoneticPr fontId="1" type="noConversion"/>
  </si>
  <si>
    <t>枭雄之死苏烈和杨素决斗</t>
    <phoneticPr fontId="1" type="noConversion"/>
  </si>
  <si>
    <t>援护苏烈</t>
  </si>
  <si>
    <t>序章</t>
    <phoneticPr fontId="1" type="noConversion"/>
  </si>
  <si>
    <t>第一章</t>
    <phoneticPr fontId="1" type="noConversion"/>
  </si>
  <si>
    <t>第二章</t>
    <phoneticPr fontId="1" type="noConversion"/>
  </si>
  <si>
    <t>金堤关征伐战秦琼VS花公吉</t>
    <phoneticPr fontId="1" type="noConversion"/>
  </si>
  <si>
    <t>瓦岗山征伐战董平烧山</t>
    <phoneticPr fontId="1" type="noConversion"/>
  </si>
  <si>
    <t>未触发董平烧山</t>
  </si>
  <si>
    <t>拜旗称帝找德高望重的人帮忙</t>
    <phoneticPr fontId="1" type="noConversion"/>
  </si>
  <si>
    <t>劝单雄信</t>
    <phoneticPr fontId="1" type="noConversion"/>
  </si>
  <si>
    <t>秦琼</t>
  </si>
  <si>
    <t>瓦岗山第一个冬季农民缺粮</t>
    <phoneticPr fontId="1" type="noConversion"/>
  </si>
  <si>
    <t>出资安抚</t>
  </si>
  <si>
    <t>金成轻点粮库发现黑风寨欺压</t>
    <phoneticPr fontId="1" type="noConversion"/>
  </si>
  <si>
    <t>找聂世雄算账</t>
  </si>
  <si>
    <t>寻找小龙任务</t>
    <phoneticPr fontId="1" type="noConversion"/>
  </si>
  <si>
    <t>找到小龙</t>
  </si>
  <si>
    <t>地城遗迹有百姓要祭拜董平</t>
    <phoneticPr fontId="1" type="noConversion"/>
  </si>
  <si>
    <t>阻止拜祭</t>
  </si>
  <si>
    <t>市场遇到三个奸商准备跑路</t>
    <phoneticPr fontId="1" type="noConversion"/>
  </si>
  <si>
    <t>以优待挽留</t>
  </si>
  <si>
    <t>董平烧山后遇到僧人化缘修庙</t>
    <phoneticPr fontId="1" type="noConversion"/>
  </si>
  <si>
    <t>捐钱</t>
  </si>
  <si>
    <t>未触发董平烧山+C53:N53</t>
    <phoneticPr fontId="1" type="noConversion"/>
  </si>
  <si>
    <t>王君珂把自己房子让给流浪老人</t>
    <phoneticPr fontId="1" type="noConversion"/>
  </si>
  <si>
    <t>出资修缮房屋</t>
  </si>
  <si>
    <t>魏征问管毅以后有没有争权夺利</t>
    <phoneticPr fontId="1" type="noConversion"/>
  </si>
  <si>
    <t>南阳王朱灿送来黄金贺礼</t>
    <phoneticPr fontId="1" type="noConversion"/>
  </si>
  <si>
    <t>全数上缴国库</t>
  </si>
  <si>
    <t>瓦岗寨保卫战一王君珂VS来护儿</t>
    <phoneticPr fontId="1" type="noConversion"/>
  </si>
  <si>
    <t>瓦岗寨保卫战一秦琼VS唐璧</t>
    <phoneticPr fontId="1" type="noConversion"/>
  </si>
  <si>
    <t>触发对话</t>
  </si>
  <si>
    <t>双枪定彦平擒住王伯当谢映登</t>
    <phoneticPr fontId="1" type="noConversion"/>
  </si>
  <si>
    <t>奋力一战</t>
  </si>
  <si>
    <t>瓦岗探马营侯君集缺少训练资金</t>
    <phoneticPr fontId="1" type="noConversion"/>
  </si>
  <si>
    <t>资助侯君集</t>
  </si>
  <si>
    <t>瓦岗粮仓金成透露转行的想法</t>
    <phoneticPr fontId="1" type="noConversion"/>
  </si>
  <si>
    <t>瓦岗校军场武术指导</t>
    <phoneticPr fontId="1" type="noConversion"/>
  </si>
  <si>
    <t>胜</t>
  </si>
  <si>
    <t>齐国远想要在瓦岗开办武馆</t>
    <phoneticPr fontId="1" type="noConversion"/>
  </si>
  <si>
    <t>出资</t>
  </si>
  <si>
    <t>反对金成转行</t>
  </si>
  <si>
    <t>林掌柜欺压西域商人</t>
    <phoneticPr fontId="1" type="noConversion"/>
  </si>
  <si>
    <t>王君珂提出要和管毅切磋比试</t>
    <phoneticPr fontId="1" type="noConversion"/>
  </si>
  <si>
    <t>答应</t>
  </si>
  <si>
    <t>和王君珂的比试结果</t>
    <phoneticPr fontId="1" type="noConversion"/>
  </si>
  <si>
    <t>负</t>
  </si>
  <si>
    <t>单挑之后王君珂提出学习兵法</t>
    <phoneticPr fontId="1" type="noConversion"/>
  </si>
  <si>
    <t>找胭脂的男人去寻求谁帮忙</t>
    <phoneticPr fontId="1" type="noConversion"/>
  </si>
  <si>
    <t>王君珂</t>
  </si>
  <si>
    <t>王君珂误会胭脂水粉的用途</t>
    <phoneticPr fontId="1" type="noConversion"/>
  </si>
  <si>
    <t>替尤俊达隐瞒</t>
  </si>
  <si>
    <t>鲁明星问喜不喜欢这盒胭脂</t>
    <phoneticPr fontId="1" type="noConversion"/>
  </si>
  <si>
    <t>不喜欢</t>
  </si>
  <si>
    <t>北平府如何寻找罗成帮忙</t>
    <phoneticPr fontId="1" type="noConversion"/>
  </si>
  <si>
    <t>演武台比武</t>
  </si>
  <si>
    <t>长蛇阵之战单雄信VS罗成</t>
    <phoneticPr fontId="1" type="noConversion"/>
  </si>
  <si>
    <t>长蛇阵之战王伯当VS定彦平</t>
    <phoneticPr fontId="1" type="noConversion"/>
  </si>
  <si>
    <t>威慑罗成</t>
  </si>
  <si>
    <t>瓦岗校军场和单雄信单挑演戏</t>
    <phoneticPr fontId="1" type="noConversion"/>
  </si>
  <si>
    <t>单雄信称赞管毅枪法山寨第一</t>
    <phoneticPr fontId="1" type="noConversion"/>
  </si>
  <si>
    <t>默认</t>
  </si>
  <si>
    <t>虎豹武坊第一次单挑练习</t>
    <phoneticPr fontId="1" type="noConversion"/>
  </si>
  <si>
    <t>瓦岗寺院发生禅寺血案</t>
    <phoneticPr fontId="1" type="noConversion"/>
  </si>
  <si>
    <t>破案成功</t>
  </si>
  <si>
    <t>金堤关</t>
  </si>
  <si>
    <t>瓦岗的冬天鲁家姐妹新居落成</t>
    <phoneticPr fontId="1" type="noConversion"/>
  </si>
  <si>
    <t>给新建成的郡主府取名</t>
    <phoneticPr fontId="1" type="noConversion"/>
  </si>
  <si>
    <t>月映轩</t>
  </si>
  <si>
    <t>发现王君珂建筑设计上的不足</t>
    <phoneticPr fontId="1" type="noConversion"/>
  </si>
  <si>
    <t>提出补救建议</t>
  </si>
  <si>
    <t>瓦岗寨门遇到金甲的烦恼</t>
    <phoneticPr fontId="1" type="noConversion"/>
  </si>
  <si>
    <t>任务成功</t>
  </si>
  <si>
    <t>虎豹武坊第二次单挑练习</t>
    <phoneticPr fontId="1" type="noConversion"/>
  </si>
  <si>
    <t>上官狄问起金甲童环衣服颜色</t>
    <phoneticPr fontId="1" type="noConversion"/>
  </si>
  <si>
    <t>金甲黄色童环红色</t>
  </si>
  <si>
    <t>王萱府邸被问为什么思念磨盘山</t>
    <phoneticPr fontId="1" type="noConversion"/>
  </si>
  <si>
    <t>因为与王君珂初遇</t>
  </si>
  <si>
    <t>喝止</t>
  </si>
  <si>
    <t>齐眉王府遇到尉迟北闹事</t>
    <phoneticPr fontId="1" type="noConversion"/>
  </si>
  <si>
    <t>鲁明月要求归还九转定命丹</t>
    <phoneticPr fontId="1" type="noConversion"/>
  </si>
  <si>
    <t>再考虑考虑</t>
  </si>
  <si>
    <t>回到管毅府邸怎么处置丹药</t>
    <phoneticPr fontId="1" type="noConversion"/>
  </si>
  <si>
    <t>留下丹药</t>
  </si>
  <si>
    <t>瓦岗寨保卫战管毅出征路线</t>
    <phoneticPr fontId="1" type="noConversion"/>
  </si>
  <si>
    <t>瓦岗寨保卫战罗成VS裴元庆</t>
    <phoneticPr fontId="1" type="noConversion"/>
  </si>
  <si>
    <t>瓦岗寨保卫战罗成VS王仁则</t>
    <phoneticPr fontId="1" type="noConversion"/>
  </si>
  <si>
    <t>瓦岗寨保卫战三罗成VS罗艺</t>
    <phoneticPr fontId="1" type="noConversion"/>
  </si>
  <si>
    <t>瓦岗寨保卫战三裴元庆VS邱瑞</t>
    <phoneticPr fontId="1" type="noConversion"/>
  </si>
  <si>
    <t>放心离开</t>
  </si>
  <si>
    <t>瓦岗寨的危机中捉到奸细之后</t>
    <phoneticPr fontId="1" type="noConversion"/>
  </si>
  <si>
    <t>替唐璧解围</t>
  </si>
  <si>
    <t>瓦岗街道杜伏威为难唐璧</t>
    <phoneticPr fontId="1" type="noConversion"/>
  </si>
  <si>
    <t>瓦岗街道读书人询问三女之选</t>
    <phoneticPr fontId="1" type="noConversion"/>
  </si>
  <si>
    <t>鲁明月</t>
  </si>
  <si>
    <t>虎豹武坊第三次单挑练习</t>
    <phoneticPr fontId="1" type="noConversion"/>
  </si>
  <si>
    <t>瓦岗探马营发现盛会谍影</t>
    <phoneticPr fontId="1" type="noConversion"/>
  </si>
  <si>
    <t>去找苏烈时候偶遇鲁家姐妹</t>
    <phoneticPr fontId="1" type="noConversion"/>
  </si>
  <si>
    <t>劝抚鲁明星</t>
  </si>
  <si>
    <t>地城入口见到苏烈</t>
    <phoneticPr fontId="1" type="noConversion"/>
  </si>
  <si>
    <t>心情激动</t>
  </si>
  <si>
    <t>留下来看表演</t>
  </si>
  <si>
    <t>回到街道是看表演还是跟王君珂</t>
    <phoneticPr fontId="1" type="noConversion"/>
  </si>
  <si>
    <t>表演中途目睹老虎失控事件</t>
    <phoneticPr fontId="1" type="noConversion"/>
  </si>
  <si>
    <t>打虎救人</t>
  </si>
  <si>
    <t>鲁明月要求跟管毅一起去救星儿</t>
    <phoneticPr fontId="1" type="noConversion"/>
  </si>
  <si>
    <t>让月儿与自己同行</t>
  </si>
  <si>
    <t>救回王伯当</t>
  </si>
  <si>
    <t>救回魏征</t>
  </si>
  <si>
    <t>救回柴绍樊虎</t>
  </si>
  <si>
    <t>救回单雄信</t>
  </si>
  <si>
    <t>瓦岗寨的危机选择救援队友
(最多救七个)</t>
    <phoneticPr fontId="1" type="noConversion"/>
  </si>
  <si>
    <t>救回谢映登金成</t>
  </si>
  <si>
    <t>救回张公瑾并避战苏烈</t>
  </si>
  <si>
    <t>瓦岗寨反击战王君珂VS武亮</t>
    <phoneticPr fontId="1" type="noConversion"/>
  </si>
  <si>
    <t>瓦岗寨反击战鲁明星VS安祖</t>
    <phoneticPr fontId="1" type="noConversion"/>
  </si>
  <si>
    <t>星儿杀死安祖后哭着跑开</t>
    <phoneticPr fontId="1" type="noConversion"/>
  </si>
  <si>
    <t>让星儿自己静静</t>
  </si>
  <si>
    <t>接受道歉</t>
    <phoneticPr fontId="1" type="noConversion"/>
  </si>
  <si>
    <t>柴绍问管毅是否赞成和隋议和</t>
    <phoneticPr fontId="1" type="noConversion"/>
  </si>
  <si>
    <t>反对议和</t>
  </si>
  <si>
    <t>太原兵营被李元吉盘问</t>
    <phoneticPr fontId="1" type="noConversion"/>
  </si>
  <si>
    <t>编理由解释</t>
  </si>
  <si>
    <t>说服房玄龄和杜如晦加入李唐</t>
    <phoneticPr fontId="1" type="noConversion"/>
  </si>
  <si>
    <t>说服二人</t>
  </si>
  <si>
    <t>房杜想请瓦岗寨暗杀左雄</t>
    <phoneticPr fontId="1" type="noConversion"/>
  </si>
  <si>
    <t>主动请缨</t>
  </si>
  <si>
    <t>瓦岗英雄围攻左雄</t>
    <phoneticPr fontId="1" type="noConversion"/>
  </si>
  <si>
    <t>亲自与左雄交手</t>
  </si>
  <si>
    <t>龙舟卫队长官贪污索贿</t>
    <phoneticPr fontId="1" type="noConversion"/>
  </si>
  <si>
    <t>逃出太原时遇到三伍危机</t>
    <phoneticPr fontId="1" type="noConversion"/>
  </si>
  <si>
    <t>献上二千钱</t>
    <phoneticPr fontId="1" type="noConversion"/>
  </si>
  <si>
    <t>汴河之战罗成VS杨道源</t>
    <phoneticPr fontId="1" type="noConversion"/>
  </si>
  <si>
    <t>血誓飞檄·听到星儿牢骚</t>
    <phoneticPr fontId="1" type="noConversion"/>
  </si>
  <si>
    <t>星儿追问管毅喜欢什么个性的女孩</t>
    <phoneticPr fontId="1" type="noConversion"/>
  </si>
  <si>
    <t>到处跑的好</t>
  </si>
  <si>
    <t>劝星儿理解姐姐</t>
  </si>
  <si>
    <t>虎豹武坊遇到盖雄踢馆</t>
    <phoneticPr fontId="1" type="noConversion"/>
  </si>
  <si>
    <t>皇宫工程遇到奸商们的难题</t>
    <phoneticPr fontId="1" type="noConversion"/>
  </si>
  <si>
    <t>完成奸商任务</t>
  </si>
  <si>
    <t>齐眉王府裴仁基忧心裴元庆</t>
    <phoneticPr fontId="1" type="noConversion"/>
  </si>
  <si>
    <t>宽慰裴仁基</t>
  </si>
  <si>
    <t>星辉楼被月儿问和星儿的关系</t>
    <phoneticPr fontId="1" type="noConversion"/>
  </si>
  <si>
    <t>自己也很珍惜星儿</t>
  </si>
  <si>
    <t>月儿希望重新考虑星儿的关系</t>
    <phoneticPr fontId="1" type="noConversion"/>
  </si>
  <si>
    <t>答应月儿</t>
  </si>
  <si>
    <t>元帅府发现秦琼生病需要抓药</t>
    <phoneticPr fontId="1" type="noConversion"/>
  </si>
  <si>
    <t>抓药记任务流程</t>
    <phoneticPr fontId="1" type="noConversion"/>
  </si>
  <si>
    <t>买店里的存货</t>
  </si>
  <si>
    <t>魏征问管毅是否支持发兵伐隋</t>
    <phoneticPr fontId="1" type="noConversion"/>
  </si>
  <si>
    <t>支持发兵</t>
  </si>
  <si>
    <t>四平山之战裴元庆VS宇文成都</t>
    <phoneticPr fontId="1" type="noConversion"/>
  </si>
  <si>
    <t>单挑获胜</t>
  </si>
  <si>
    <t>麒麟峪撤退站裴元庆VS李元霸</t>
    <phoneticPr fontId="1" type="noConversion"/>
  </si>
  <si>
    <t>第三章</t>
    <phoneticPr fontId="1" type="noConversion"/>
  </si>
  <si>
    <t>比武夺帅对单雄信的态度</t>
    <phoneticPr fontId="1" type="noConversion"/>
  </si>
  <si>
    <t>王君珂问比武夺帅顾忌什么</t>
    <phoneticPr fontId="1" type="noConversion"/>
  </si>
  <si>
    <t>宿怨</t>
  </si>
  <si>
    <t>丞相府魏征为帮助难民发愁</t>
    <phoneticPr fontId="1" type="noConversion"/>
  </si>
  <si>
    <t>资助难民</t>
  </si>
  <si>
    <t>救活</t>
    <phoneticPr fontId="1" type="noConversion"/>
  </si>
  <si>
    <t>转职</t>
    <phoneticPr fontId="1" type="noConversion"/>
  </si>
  <si>
    <t>加入</t>
    <phoneticPr fontId="1" type="noConversion"/>
  </si>
  <si>
    <t>完成师叔任务</t>
  </si>
  <si>
    <t>在书房收到徐茂公的书信</t>
    <phoneticPr fontId="1" type="noConversion"/>
  </si>
  <si>
    <t>购买奸商货物</t>
  </si>
  <si>
    <t>师叔来了任务找到二虎之后</t>
    <phoneticPr fontId="1" type="noConversion"/>
  </si>
  <si>
    <t>师叔来了任务奸商哄抬物价</t>
    <phoneticPr fontId="1" type="noConversion"/>
  </si>
  <si>
    <t>回到田地</t>
  </si>
  <si>
    <t>宝华园发现星儿的老虎走丢了</t>
    <phoneticPr fontId="1" type="noConversion"/>
  </si>
  <si>
    <t>帮忙找大黄</t>
  </si>
  <si>
    <t>寻找大黄任务</t>
    <phoneticPr fontId="1" type="noConversion"/>
  </si>
  <si>
    <t>完成任务</t>
  </si>
  <si>
    <t>比武夺帅单挑裴元庆</t>
    <phoneticPr fontId="1" type="noConversion"/>
  </si>
  <si>
    <t>胜出</t>
  </si>
  <si>
    <t>支持但没战胜他</t>
  </si>
  <si>
    <t>两种伐隋方案的选择</t>
    <phoneticPr fontId="1" type="noConversion"/>
  </si>
  <si>
    <t>临出征时管毅对此次伐隋感到</t>
    <phoneticPr fontId="1" type="noConversion"/>
  </si>
  <si>
    <t>伤感</t>
  </si>
  <si>
    <t>虎牢关之战谢映登VS殷岳</t>
    <phoneticPr fontId="1" type="noConversion"/>
  </si>
  <si>
    <t>虎牢关之战鲁明星VS魏文昇</t>
    <phoneticPr fontId="1" type="noConversion"/>
  </si>
  <si>
    <t>虎牢关之战裴元庆VS新文礼</t>
    <phoneticPr fontId="1" type="noConversion"/>
  </si>
  <si>
    <t>救人成功</t>
  </si>
  <si>
    <t>——</t>
    <phoneticPr fontId="1" type="noConversion"/>
  </si>
  <si>
    <t>虹霓关秦琼和王伯当起了争执</t>
    <phoneticPr fontId="1" type="noConversion"/>
  </si>
  <si>
    <t>站王伯当</t>
  </si>
  <si>
    <t>王伯当担心罗成故意害程咬金</t>
    <phoneticPr fontId="1" type="noConversion"/>
  </si>
  <si>
    <t>黄土关之战裴元庆VS孙德虎</t>
    <phoneticPr fontId="1" type="noConversion"/>
  </si>
  <si>
    <t>裴元庆顶撞罗成</t>
    <phoneticPr fontId="1" type="noConversion"/>
  </si>
  <si>
    <t>赞成罗成判断</t>
  </si>
  <si>
    <t>黄土关之夜罗成要和管毅切磋</t>
    <phoneticPr fontId="1" type="noConversion"/>
  </si>
  <si>
    <t>隐藏梨花乱</t>
  </si>
  <si>
    <t>黄土关之夜管毅单挑罗成结果</t>
    <phoneticPr fontId="1" type="noConversion"/>
  </si>
  <si>
    <t>输给罗成</t>
  </si>
  <si>
    <t>泗水关之战罗成VS左天成</t>
    <phoneticPr fontId="1" type="noConversion"/>
  </si>
  <si>
    <t>秦琼问管毅对罗成做派的看法</t>
    <phoneticPr fontId="1" type="noConversion"/>
  </si>
  <si>
    <t>世之常情罢了</t>
  </si>
  <si>
    <t>单雄信为自己得不到重用而发火</t>
    <phoneticPr fontId="1" type="noConversion"/>
  </si>
  <si>
    <t>帮单雄信</t>
  </si>
  <si>
    <t>铜旗阵之前管毅的选择</t>
    <phoneticPr fontId="1" type="noConversion"/>
  </si>
  <si>
    <t>留下来助五哥</t>
  </si>
  <si>
    <t>铜旗阵之战保护长乐军三巨头</t>
    <phoneticPr fontId="1" type="noConversion"/>
  </si>
  <si>
    <t>苏烈存活</t>
  </si>
  <si>
    <t>支持秦琼</t>
  </si>
  <si>
    <t>孤穷之境秦琼要回援单雄信</t>
    <phoneticPr fontId="1" type="noConversion"/>
  </si>
  <si>
    <t>东岭关之战罗成和东方伯单挑</t>
    <phoneticPr fontId="1" type="noConversion"/>
  </si>
  <si>
    <t>抢先单挑东方伯</t>
  </si>
  <si>
    <t>秋意河原秦琼掌掴罗成</t>
    <phoneticPr fontId="1" type="noConversion"/>
  </si>
  <si>
    <t>解劝罗成</t>
  </si>
  <si>
    <t>苏烈对攻打三省庄提出建议</t>
    <phoneticPr fontId="1" type="noConversion"/>
  </si>
  <si>
    <t>支持苏烈</t>
  </si>
  <si>
    <t>三省庄之战秦琼VS张善相</t>
    <phoneticPr fontId="1" type="noConversion"/>
  </si>
  <si>
    <t>东岭关之夜管毅理想盛世如何</t>
    <phoneticPr fontId="1" type="noConversion"/>
  </si>
  <si>
    <t>和李世民一样</t>
  </si>
  <si>
    <t>南下扬州</t>
  </si>
  <si>
    <t>扬州第四日刘文静告辞</t>
    <phoneticPr fontId="1" type="noConversion"/>
  </si>
  <si>
    <t>护送一程</t>
  </si>
  <si>
    <t>扬州打擂单雄信败给尉迟恭后离开</t>
    <phoneticPr fontId="1" type="noConversion"/>
  </si>
  <si>
    <t>随秦琼同往</t>
  </si>
  <si>
    <t>恭维罗成</t>
  </si>
  <si>
    <t>扬州擂台八强决战前与罗成对话</t>
    <phoneticPr fontId="1" type="noConversion"/>
  </si>
  <si>
    <t>扬州擂台姜松挑战宇文成都</t>
    <phoneticPr fontId="1" type="noConversion"/>
  </si>
  <si>
    <t>亲自上场</t>
  </si>
  <si>
    <t>扬州之战谢映登VS殷岳</t>
    <phoneticPr fontId="1" type="noConversion"/>
  </si>
  <si>
    <t>扬州之战罗成VS杨林</t>
    <phoneticPr fontId="1" type="noConversion"/>
  </si>
  <si>
    <t>发现唐军急于夺取玉玺的目的之后</t>
    <phoneticPr fontId="1" type="noConversion"/>
  </si>
  <si>
    <t>提议阻击唐军</t>
  </si>
  <si>
    <t>第四章</t>
    <phoneticPr fontId="1" type="noConversion"/>
  </si>
  <si>
    <t>赞成驻军扎营</t>
  </si>
  <si>
    <t>管毅担心姜家铺遭到袭击</t>
    <phoneticPr fontId="1" type="noConversion"/>
  </si>
  <si>
    <t>姜家铺救援战罗成VS东方伯</t>
    <phoneticPr fontId="1" type="noConversion"/>
  </si>
  <si>
    <t>金墉城撤退战王伯当VS朱灿</t>
    <phoneticPr fontId="1" type="noConversion"/>
  </si>
  <si>
    <t>转职
统军</t>
    <phoneticPr fontId="1" type="noConversion"/>
  </si>
  <si>
    <t>转职
玄术骑</t>
    <phoneticPr fontId="1" type="noConversion"/>
  </si>
  <si>
    <t>张公瑾
转职</t>
    <phoneticPr fontId="1" type="noConversion"/>
  </si>
  <si>
    <t>宇文士及请管毅调查雍州长史</t>
    <phoneticPr fontId="1" type="noConversion"/>
  </si>
  <si>
    <t>帮忙</t>
  </si>
  <si>
    <t>三贤府内管毅欲劝秦琼归唐</t>
    <phoneticPr fontId="1" type="noConversion"/>
  </si>
  <si>
    <t>忠义未全</t>
  </si>
  <si>
    <t>柏壁关奔走站秦琼VS尉迟恭</t>
    <phoneticPr fontId="1" type="noConversion"/>
  </si>
  <si>
    <t>柏壁关奔走站王君珂VS马赛飞</t>
    <phoneticPr fontId="1" type="noConversion"/>
  </si>
  <si>
    <t>介休之战对话李世民或尉迟恭</t>
    <phoneticPr fontId="1" type="noConversion"/>
  </si>
  <si>
    <t>与尉迟恭并肩杀敌</t>
  </si>
  <si>
    <t>保护李渊安全撤离</t>
  </si>
  <si>
    <t>长安王萱府王君珂要写心得体会</t>
    <phoneticPr fontId="1" type="noConversion"/>
  </si>
  <si>
    <t>慧者……</t>
  </si>
  <si>
    <t>鲁明月邸与两姐妹的关系</t>
    <phoneticPr fontId="1" type="noConversion"/>
  </si>
  <si>
    <t>向月儿表白</t>
  </si>
  <si>
    <t>贾柳要在街上建书场说书</t>
    <phoneticPr fontId="1" type="noConversion"/>
  </si>
  <si>
    <t>圣主兴唐传</t>
  </si>
  <si>
    <t>管毅筹粮进监牢发现有人呼救</t>
    <phoneticPr fontId="1" type="noConversion"/>
  </si>
  <si>
    <t>下去看看</t>
  </si>
  <si>
    <t>管毅筹粮去烟花街</t>
    <phoneticPr fontId="1" type="noConversion"/>
  </si>
  <si>
    <t>帮助张士贵</t>
  </si>
  <si>
    <t>虎牢关击破战尉迟恭VS黑月奴</t>
    <phoneticPr fontId="1" type="noConversion"/>
  </si>
  <si>
    <t>洛阳之战谢映登VS伍登</t>
    <phoneticPr fontId="1" type="noConversion"/>
  </si>
  <si>
    <t>罗成要斩杀窦建德才肯归唐</t>
    <phoneticPr fontId="1" type="noConversion"/>
  </si>
  <si>
    <t>劝说李世民</t>
  </si>
  <si>
    <t>遇到单雄信单骑闯营</t>
    <phoneticPr fontId="1" type="noConversion"/>
  </si>
  <si>
    <t>沂陵河原之战防守成功</t>
    <phoneticPr fontId="1" type="noConversion"/>
  </si>
  <si>
    <t>防守成功</t>
  </si>
  <si>
    <t>不无道理</t>
  </si>
  <si>
    <t>默不作声</t>
  </si>
  <si>
    <t>陪伴</t>
    <phoneticPr fontId="1" type="noConversion"/>
  </si>
  <si>
    <t>先去看仓库</t>
  </si>
  <si>
    <t>这一列选择下拉项</t>
    <phoneticPr fontId="1" type="noConversion"/>
  </si>
  <si>
    <t>——</t>
    <phoneticPr fontId="1" type="noConversion"/>
  </si>
  <si>
    <t>本表格由群友李平根据官方攻略制作，如有疏漏请网友指出</t>
    <phoneticPr fontId="1" type="noConversion"/>
  </si>
  <si>
    <t>蓝色表示分支选择
其中深蓝底白字项影响到下面刷蓝色的选项，不同深度表示分支项</t>
    <phoneticPr fontId="1" type="noConversion"/>
  </si>
  <si>
    <t>长安七夕约谁一起吃饭</t>
    <phoneticPr fontId="1" type="noConversion"/>
  </si>
  <si>
    <t>为便于制作，部分选项简略化
合并进了相关选项
（主要是做R任务的一些选项）</t>
    <phoneticPr fontId="1" type="noConversion"/>
  </si>
  <si>
    <t>自己断后</t>
    <phoneticPr fontId="1" type="noConversion"/>
  </si>
  <si>
    <t>对应数值满足相应好感度后变色则成功</t>
    <phoneticPr fontId="1" type="noConversion"/>
  </si>
  <si>
    <t>饶恕林掌柜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</si>
</sst>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b/>
      <sz val="11"/>
      <color theme="7"/>
      <name val="等线"/>
      <family val="3"/>
      <charset val="134"/>
      <scheme val="minor"/>
    </font>
    <font>
      <b/>
      <sz val="11"/>
      <color theme="8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4" borderId="0" xfId="0" applyFill="1"/>
    <xf numFmtId="0" fontId="2" fillId="3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18"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96"/>
  <sheetViews>
    <sheetView tabSelected="1" workbookViewId="0">
      <pane xSplit="4" ySplit="4" topLeftCell="E65" activePane="bottomRight" state="frozen"/>
      <selection pane="topRight" activeCell="D1" sqref="D1"/>
      <selection pane="bottomLeft" activeCell="A4" sqref="A4"/>
      <selection pane="bottomRight" activeCell="D72" sqref="D72"/>
    </sheetView>
  </sheetViews>
  <sheetFormatPr defaultRowHeight="14.25" x14ac:dyDescent="0.2"/>
  <cols>
    <col min="1" max="1" width="7.5" style="10" bestFit="1" customWidth="1"/>
    <col min="2" max="2" width="5.875" customWidth="1"/>
    <col min="3" max="3" width="30.25" customWidth="1"/>
    <col min="4" max="4" width="17.625" customWidth="1"/>
    <col min="5" max="5" width="8.75" style="4" bestFit="1" customWidth="1"/>
    <col min="6" max="8" width="6.25" style="4" customWidth="1"/>
    <col min="9" max="9" width="6.875" style="4" customWidth="1"/>
    <col min="10" max="18" width="6.25" style="4" customWidth="1"/>
    <col min="19" max="20" width="9" style="4" bestFit="1" customWidth="1"/>
  </cols>
  <sheetData>
    <row r="1" spans="1:20" ht="28.5" customHeight="1" x14ac:dyDescent="0.2">
      <c r="A1" s="16" t="s">
        <v>364</v>
      </c>
      <c r="B1" s="16"/>
      <c r="C1" s="17" t="s">
        <v>367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95</v>
      </c>
      <c r="J1" s="4" t="s">
        <v>4</v>
      </c>
      <c r="K1" s="4" t="s">
        <v>5</v>
      </c>
      <c r="L1" s="4" t="s">
        <v>17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20</v>
      </c>
      <c r="R1" s="4" t="s">
        <v>33</v>
      </c>
      <c r="S1" s="4" t="s">
        <v>12</v>
      </c>
      <c r="T1" s="4" t="s">
        <v>25</v>
      </c>
    </row>
    <row r="2" spans="1:20" x14ac:dyDescent="0.2">
      <c r="A2" s="16"/>
      <c r="B2" s="16"/>
      <c r="C2" s="18"/>
      <c r="E2" s="4">
        <f>SUM(E5:E241)</f>
        <v>22</v>
      </c>
      <c r="F2" s="4">
        <f t="shared" ref="F2:T2" si="0">SUM(F5:F241)</f>
        <v>17</v>
      </c>
      <c r="G2" s="4">
        <f t="shared" si="0"/>
        <v>24</v>
      </c>
      <c r="H2" s="4">
        <f t="shared" si="0"/>
        <v>18</v>
      </c>
      <c r="I2" s="4">
        <f t="shared" si="0"/>
        <v>9</v>
      </c>
      <c r="J2" s="4">
        <f t="shared" si="0"/>
        <v>11</v>
      </c>
      <c r="K2" s="4">
        <f t="shared" si="0"/>
        <v>12</v>
      </c>
      <c r="L2" s="4">
        <f t="shared" si="0"/>
        <v>9</v>
      </c>
      <c r="M2" s="4">
        <f t="shared" si="0"/>
        <v>34</v>
      </c>
      <c r="N2" s="4">
        <f t="shared" si="0"/>
        <v>17</v>
      </c>
      <c r="O2" s="4">
        <f t="shared" si="0"/>
        <v>6</v>
      </c>
      <c r="P2" s="4">
        <f t="shared" si="0"/>
        <v>6</v>
      </c>
      <c r="Q2" s="4">
        <f t="shared" si="0"/>
        <v>4</v>
      </c>
      <c r="R2" s="4">
        <f t="shared" si="0"/>
        <v>3</v>
      </c>
      <c r="S2" s="4">
        <f t="shared" si="0"/>
        <v>7</v>
      </c>
      <c r="T2" s="4">
        <f t="shared" si="0"/>
        <v>26</v>
      </c>
    </row>
    <row r="3" spans="1:20" s="8" customFormat="1" ht="30" customHeight="1" x14ac:dyDescent="0.2">
      <c r="A3" s="16"/>
      <c r="B3" s="16"/>
      <c r="C3" s="13" t="s">
        <v>365</v>
      </c>
      <c r="D3" s="11" t="s">
        <v>369</v>
      </c>
      <c r="E3" s="6" t="s">
        <v>329</v>
      </c>
      <c r="F3" s="6" t="s">
        <v>280</v>
      </c>
      <c r="G3" s="6" t="s">
        <v>257</v>
      </c>
      <c r="H3" s="6" t="s">
        <v>363</v>
      </c>
      <c r="I3" s="7" t="s">
        <v>330</v>
      </c>
      <c r="J3" s="6" t="s">
        <v>257</v>
      </c>
      <c r="K3" s="7" t="s">
        <v>331</v>
      </c>
      <c r="L3" s="6" t="s">
        <v>360</v>
      </c>
      <c r="M3" s="6" t="s">
        <v>360</v>
      </c>
      <c r="N3" s="6" t="s">
        <v>360</v>
      </c>
      <c r="O3" s="6" t="s">
        <v>257</v>
      </c>
      <c r="P3" s="6" t="s">
        <v>258</v>
      </c>
      <c r="Q3" s="6" t="s">
        <v>259</v>
      </c>
      <c r="R3" s="6" t="s">
        <v>363</v>
      </c>
      <c r="S3" s="6" t="s">
        <v>363</v>
      </c>
      <c r="T3" s="6" t="s">
        <v>363</v>
      </c>
    </row>
    <row r="4" spans="1:20" s="8" customFormat="1" x14ac:dyDescent="0.2">
      <c r="A4" s="16"/>
      <c r="B4" s="16"/>
      <c r="C4" s="13"/>
      <c r="D4" s="9" t="s">
        <v>362</v>
      </c>
      <c r="E4" s="6">
        <f>SUM(E5:E153)</f>
        <v>20</v>
      </c>
      <c r="F4" s="6"/>
      <c r="G4" s="6">
        <f>SUM(G5:G195)</f>
        <v>24</v>
      </c>
      <c r="H4" s="6"/>
      <c r="I4" s="6">
        <f>SUM(I6:I181)</f>
        <v>9</v>
      </c>
      <c r="J4" s="6">
        <f>SUM(J5:J196)</f>
        <v>11</v>
      </c>
      <c r="K4" s="6">
        <f>SUM(K6:K157)</f>
        <v>10</v>
      </c>
      <c r="L4" s="6">
        <f>SUM(L5:L196)</f>
        <v>9</v>
      </c>
      <c r="M4" s="6">
        <f>SUM(M5:M196)</f>
        <v>34</v>
      </c>
      <c r="N4" s="6">
        <f>SUM(N5:N196)</f>
        <v>17</v>
      </c>
      <c r="O4" s="6">
        <f>SUM(O5:O157)</f>
        <v>6</v>
      </c>
      <c r="P4" s="6"/>
      <c r="Q4" s="6">
        <f>SUM(Q5:Q186)</f>
        <v>3</v>
      </c>
      <c r="R4" s="6"/>
      <c r="S4" s="6"/>
      <c r="T4" s="6"/>
    </row>
    <row r="5" spans="1:20" x14ac:dyDescent="0.2">
      <c r="A5" s="12" t="s">
        <v>99</v>
      </c>
      <c r="B5">
        <v>1</v>
      </c>
      <c r="C5" t="s">
        <v>6</v>
      </c>
      <c r="D5" t="s">
        <v>368</v>
      </c>
      <c r="H5" s="4">
        <f>IF(D5="自己断后",1,IF(D5="先行撤退",-1,0))</f>
        <v>1</v>
      </c>
    </row>
    <row r="6" spans="1:20" x14ac:dyDescent="0.2">
      <c r="A6" s="12"/>
      <c r="B6">
        <v>2</v>
      </c>
      <c r="C6" t="s">
        <v>7</v>
      </c>
      <c r="D6" t="s">
        <v>65</v>
      </c>
      <c r="I6" s="4">
        <f>IF(D6="劝对方离开",1,IF(D6="骗对方离开",-1,0))</f>
        <v>1</v>
      </c>
    </row>
    <row r="7" spans="1:20" x14ac:dyDescent="0.2">
      <c r="A7" s="12" t="s">
        <v>100</v>
      </c>
      <c r="B7">
        <v>3</v>
      </c>
      <c r="C7" t="s">
        <v>8</v>
      </c>
      <c r="D7" t="s">
        <v>9</v>
      </c>
      <c r="E7" s="4">
        <f>IF(D7="与秦叔宝同往擒贼",1,IF(D7="到官衙附近等待",-1,0))</f>
        <v>1</v>
      </c>
    </row>
    <row r="8" spans="1:20" x14ac:dyDescent="0.2">
      <c r="A8" s="12"/>
      <c r="B8">
        <v>4</v>
      </c>
      <c r="C8" t="s">
        <v>10</v>
      </c>
      <c r="D8" t="s">
        <v>11</v>
      </c>
      <c r="S8" s="4">
        <f>IF(D8=0,10,IF(D8="李氏撤退人数",0,D8*(-10)))</f>
        <v>0</v>
      </c>
    </row>
    <row r="9" spans="1:20" x14ac:dyDescent="0.2">
      <c r="A9" s="12"/>
      <c r="B9">
        <v>5</v>
      </c>
      <c r="C9" t="s">
        <v>15</v>
      </c>
      <c r="D9" t="s">
        <v>13</v>
      </c>
      <c r="E9" s="4">
        <f>IF(D9="坦诚相告",-2,IF(D9="替秦琼隐瞒",1,0))</f>
        <v>1</v>
      </c>
      <c r="S9" s="4">
        <f>IF(D9="坦诚相告",2,IF(D9="替秦琼隐瞒",-2,0))</f>
        <v>-2</v>
      </c>
    </row>
    <row r="10" spans="1:20" x14ac:dyDescent="0.2">
      <c r="A10" s="12"/>
      <c r="B10">
        <v>6</v>
      </c>
      <c r="C10" t="s">
        <v>14</v>
      </c>
      <c r="D10" t="s">
        <v>16</v>
      </c>
      <c r="I10" s="4">
        <f>IF(D10="如实相告",1,IF(D10="隐瞒真情",-3,0))</f>
        <v>1</v>
      </c>
    </row>
    <row r="11" spans="1:20" x14ac:dyDescent="0.2">
      <c r="A11" s="12"/>
      <c r="B11">
        <v>7</v>
      </c>
      <c r="C11" t="s">
        <v>18</v>
      </c>
      <c r="D11" t="s">
        <v>19</v>
      </c>
      <c r="L11" s="4">
        <f>IF(D11="明白",1,IF(D11="不明白",-1,0))</f>
        <v>1</v>
      </c>
    </row>
    <row r="12" spans="1:20" x14ac:dyDescent="0.2">
      <c r="A12" s="12"/>
      <c r="B12">
        <v>8</v>
      </c>
      <c r="C12" t="s">
        <v>26</v>
      </c>
      <c r="D12" t="s">
        <v>27</v>
      </c>
      <c r="K12" s="4">
        <f>IF(D12="留下来帮助作战",2,IF(D12="与柴樊一起离开",-1,0))</f>
        <v>2</v>
      </c>
    </row>
    <row r="13" spans="1:20" x14ac:dyDescent="0.2">
      <c r="A13" s="12"/>
      <c r="B13">
        <v>9</v>
      </c>
      <c r="C13" t="s">
        <v>28</v>
      </c>
      <c r="D13" t="s">
        <v>47</v>
      </c>
      <c r="K13" s="4">
        <f>IF(D13="触发单挑",1,0)</f>
        <v>1</v>
      </c>
    </row>
    <row r="14" spans="1:20" x14ac:dyDescent="0.2">
      <c r="A14" s="12"/>
      <c r="B14">
        <v>10</v>
      </c>
      <c r="C14" t="s">
        <v>29</v>
      </c>
      <c r="D14" t="s">
        <v>30</v>
      </c>
      <c r="J14" s="4">
        <f>IF(D14="触发单挑",1,0)</f>
        <v>1</v>
      </c>
    </row>
    <row r="15" spans="1:20" x14ac:dyDescent="0.2">
      <c r="A15" s="12"/>
      <c r="B15">
        <v>11</v>
      </c>
      <c r="C15" t="s">
        <v>31</v>
      </c>
      <c r="D15" t="s">
        <v>32</v>
      </c>
      <c r="L15" s="4">
        <f>IF(D15="存活",1,IF(D15="撤退",-10,0))</f>
        <v>1</v>
      </c>
    </row>
    <row r="16" spans="1:20" x14ac:dyDescent="0.2">
      <c r="A16" s="12"/>
      <c r="B16">
        <v>12</v>
      </c>
      <c r="C16" t="s">
        <v>31</v>
      </c>
      <c r="D16" t="s">
        <v>32</v>
      </c>
      <c r="R16" s="4">
        <f>IF(D16="存活",1,IF(D16="撤退",-10,0))</f>
        <v>1</v>
      </c>
    </row>
    <row r="17" spans="1:19" x14ac:dyDescent="0.2">
      <c r="A17" s="12"/>
      <c r="B17">
        <v>13</v>
      </c>
      <c r="C17" t="s">
        <v>34</v>
      </c>
      <c r="D17" t="s">
        <v>35</v>
      </c>
      <c r="L17" s="4">
        <f>IF(D17="陪星儿一起去玩",2,IF(D17="打发星儿自己去玩",-2,0))</f>
        <v>2</v>
      </c>
    </row>
    <row r="18" spans="1:19" x14ac:dyDescent="0.2">
      <c r="A18" s="12"/>
      <c r="B18">
        <v>14</v>
      </c>
      <c r="C18" t="s">
        <v>36</v>
      </c>
      <c r="D18" t="s">
        <v>37</v>
      </c>
      <c r="I18" s="4">
        <f>IF(D18="求助李密",1,IF(D18="求助李渊",-1,0))</f>
        <v>1</v>
      </c>
      <c r="J18" s="4">
        <f>IF(D18="求助李密",1,IF(D18="求助李渊",-1,0))</f>
        <v>1</v>
      </c>
    </row>
    <row r="19" spans="1:19" x14ac:dyDescent="0.2">
      <c r="A19" s="12"/>
      <c r="B19">
        <v>15</v>
      </c>
      <c r="C19" t="s">
        <v>38</v>
      </c>
      <c r="D19" t="s">
        <v>40</v>
      </c>
      <c r="P19" s="4">
        <f>IF(D19="不是",2,IF(D19="是",-2,0))</f>
        <v>2</v>
      </c>
    </row>
    <row r="20" spans="1:19" x14ac:dyDescent="0.2">
      <c r="A20" s="12"/>
      <c r="B20">
        <v>16</v>
      </c>
      <c r="C20" t="s">
        <v>41</v>
      </c>
      <c r="D20" t="s">
        <v>42</v>
      </c>
      <c r="L20" s="4">
        <f>IF(D20="交给鲁明星",2,0)</f>
        <v>2</v>
      </c>
      <c r="R20" s="4">
        <f>IF(D20="交给金成",2,0)</f>
        <v>0</v>
      </c>
    </row>
    <row r="21" spans="1:19" x14ac:dyDescent="0.2">
      <c r="A21" s="12"/>
      <c r="B21">
        <v>17</v>
      </c>
      <c r="C21" t="s">
        <v>43</v>
      </c>
      <c r="D21" t="s">
        <v>44</v>
      </c>
      <c r="H21" s="4">
        <f>IF(D21="不会",2,IF(D21="会",-2,0))</f>
        <v>2</v>
      </c>
    </row>
    <row r="22" spans="1:19" x14ac:dyDescent="0.2">
      <c r="A22" s="12"/>
      <c r="B22">
        <v>18</v>
      </c>
      <c r="C22" t="s">
        <v>45</v>
      </c>
      <c r="D22" t="s">
        <v>340</v>
      </c>
      <c r="Q22" s="4">
        <f>IF(D22="与尉迟恭联手退敌",1,IF(D22="保护李渊安全撤离",-1,0))</f>
        <v>-1</v>
      </c>
      <c r="S22" s="4">
        <f>IF(D22="与尉迟恭联手退敌",-1,IF(D22="保护李渊安全撤离",1,0))</f>
        <v>1</v>
      </c>
    </row>
    <row r="23" spans="1:19" x14ac:dyDescent="0.2">
      <c r="A23" s="12"/>
      <c r="B23">
        <v>19</v>
      </c>
      <c r="C23" s="3" t="s">
        <v>46</v>
      </c>
      <c r="D23" s="3" t="s">
        <v>215</v>
      </c>
      <c r="G23" s="4">
        <f>IF(D23="接受道歉",1,IF(D23="不接受道歉",-3,0))</f>
        <v>1</v>
      </c>
    </row>
    <row r="24" spans="1:19" x14ac:dyDescent="0.2">
      <c r="A24" s="12"/>
      <c r="B24">
        <v>20</v>
      </c>
      <c r="C24" s="2" t="s">
        <v>52</v>
      </c>
      <c r="D24" s="2" t="s">
        <v>155</v>
      </c>
      <c r="G24" s="4">
        <f>IF(D23&lt;&gt;"没帮助青衣人",0,IF(D24="威慑罗成",2,IF(D24="逢迎罗成",-2,0)))</f>
        <v>0</v>
      </c>
    </row>
    <row r="25" spans="1:19" x14ac:dyDescent="0.2">
      <c r="A25" s="12"/>
      <c r="B25">
        <v>21</v>
      </c>
      <c r="C25" t="s">
        <v>48</v>
      </c>
      <c r="D25" t="s">
        <v>49</v>
      </c>
      <c r="E25" s="4">
        <f>IF(D25="替秦琼出战",1,0)</f>
        <v>1</v>
      </c>
    </row>
    <row r="26" spans="1:19" x14ac:dyDescent="0.2">
      <c r="A26" s="12"/>
      <c r="B26">
        <v>22</v>
      </c>
      <c r="C26" t="s">
        <v>50</v>
      </c>
      <c r="D26" t="s">
        <v>30</v>
      </c>
      <c r="E26" s="4">
        <f>IF(D26="触发单挑",1,0)</f>
        <v>1</v>
      </c>
    </row>
    <row r="27" spans="1:19" x14ac:dyDescent="0.2">
      <c r="A27" s="12"/>
      <c r="B27">
        <v>23</v>
      </c>
      <c r="C27" t="s">
        <v>51</v>
      </c>
      <c r="D27" t="s">
        <v>32</v>
      </c>
      <c r="F27" s="4">
        <f>IF(D27="存活",1,IF(D27="撤退",-10,0))</f>
        <v>1</v>
      </c>
    </row>
    <row r="28" spans="1:19" x14ac:dyDescent="0.2">
      <c r="A28" s="12"/>
      <c r="B28">
        <v>24</v>
      </c>
      <c r="C28" t="s">
        <v>53</v>
      </c>
      <c r="D28" t="s">
        <v>54</v>
      </c>
      <c r="E28" s="4">
        <f>IF(D28="劝阻盟咒",-1,0)</f>
        <v>-1</v>
      </c>
      <c r="F28" s="4">
        <f>IF(D28="参与盟咒",-1,0)</f>
        <v>0</v>
      </c>
    </row>
    <row r="29" spans="1:19" x14ac:dyDescent="0.2">
      <c r="A29" s="12"/>
      <c r="B29">
        <v>25</v>
      </c>
      <c r="C29" t="s">
        <v>55</v>
      </c>
      <c r="D29" t="s">
        <v>56</v>
      </c>
      <c r="F29" s="4">
        <f>IF(D29="传枪成功",1,IF(D29="传枪失败",-1,0))</f>
        <v>1</v>
      </c>
    </row>
    <row r="30" spans="1:19" x14ac:dyDescent="0.2">
      <c r="A30" s="12"/>
      <c r="B30">
        <v>26</v>
      </c>
      <c r="C30" t="s">
        <v>57</v>
      </c>
      <c r="D30" t="s">
        <v>58</v>
      </c>
      <c r="G30" s="4">
        <f>IF(D30="劝单雄信罢手",1,IF(D30="与单雄信交手",-11,0))</f>
        <v>1</v>
      </c>
    </row>
    <row r="31" spans="1:19" x14ac:dyDescent="0.2">
      <c r="A31" s="12"/>
      <c r="B31">
        <v>27</v>
      </c>
      <c r="C31" t="s">
        <v>59</v>
      </c>
      <c r="D31" t="s">
        <v>30</v>
      </c>
      <c r="F31" s="4">
        <f>IF(D31="触发单挑",1,0)</f>
        <v>1</v>
      </c>
    </row>
    <row r="32" spans="1:19" x14ac:dyDescent="0.2">
      <c r="A32" s="12"/>
      <c r="B32">
        <v>28</v>
      </c>
      <c r="C32" t="s">
        <v>60</v>
      </c>
      <c r="D32" t="s">
        <v>32</v>
      </c>
      <c r="F32" s="4">
        <f>IF(D32="存活",1,IF(D32="撤退",-10,0))</f>
        <v>1</v>
      </c>
    </row>
    <row r="33" spans="1:17" x14ac:dyDescent="0.2">
      <c r="A33" s="12"/>
      <c r="B33">
        <v>29</v>
      </c>
      <c r="C33" t="s">
        <v>61</v>
      </c>
      <c r="D33" t="s">
        <v>62</v>
      </c>
      <c r="Q33" s="4">
        <f>IF(D33="举荐尉迟恭",1,0)</f>
        <v>1</v>
      </c>
    </row>
    <row r="34" spans="1:17" x14ac:dyDescent="0.2">
      <c r="A34" s="12"/>
      <c r="B34">
        <v>30</v>
      </c>
      <c r="C34" t="s">
        <v>63</v>
      </c>
      <c r="D34" t="s">
        <v>64</v>
      </c>
      <c r="I34" s="4">
        <f>IF(D34="慷慨相赠",2,IF(D34="适量给一些",-5,IF(D34="少给一些吧",-10,0)))</f>
        <v>2</v>
      </c>
    </row>
    <row r="35" spans="1:17" x14ac:dyDescent="0.2">
      <c r="A35" s="12"/>
      <c r="B35">
        <v>31</v>
      </c>
      <c r="C35" s="3" t="s">
        <v>66</v>
      </c>
      <c r="D35" s="3" t="s">
        <v>67</v>
      </c>
    </row>
    <row r="36" spans="1:17" x14ac:dyDescent="0.2">
      <c r="A36" s="12"/>
      <c r="B36">
        <v>32</v>
      </c>
      <c r="C36" s="1" t="s">
        <v>68</v>
      </c>
      <c r="D36" s="1" t="s">
        <v>70</v>
      </c>
      <c r="I36" s="4">
        <f>IF(D35="突围",0,IF(D36="阻止伍建章进宫",1,IF(D36="尊重伍建章的决定",-1,0)))</f>
        <v>1</v>
      </c>
    </row>
    <row r="37" spans="1:17" x14ac:dyDescent="0.2">
      <c r="A37" s="12"/>
      <c r="B37">
        <v>33</v>
      </c>
      <c r="C37" s="1" t="s">
        <v>69</v>
      </c>
      <c r="D37" s="1" t="s">
        <v>71</v>
      </c>
      <c r="J37" s="4">
        <f>IF(D35="突围",0,IF(D37="资助王伯当",1,0))</f>
        <v>1</v>
      </c>
    </row>
    <row r="38" spans="1:17" x14ac:dyDescent="0.2">
      <c r="A38" s="12"/>
      <c r="B38">
        <v>34</v>
      </c>
      <c r="C38" s="1" t="s">
        <v>72</v>
      </c>
      <c r="D38" s="1" t="s">
        <v>73</v>
      </c>
      <c r="H38" s="4">
        <f>IF(D35="突围",0,IF(D38="苏烈",3,IF(D38="红拂",-3,0)))</f>
        <v>3</v>
      </c>
    </row>
    <row r="39" spans="1:17" x14ac:dyDescent="0.2">
      <c r="A39" s="12"/>
      <c r="B39">
        <v>35</v>
      </c>
      <c r="C39" s="2" t="s">
        <v>74</v>
      </c>
      <c r="D39" s="2" t="s">
        <v>76</v>
      </c>
      <c r="E39" s="4">
        <f>IF(D35="逃入街巷",0,IF(D39="邱瑞",2,IF(D39="袁宪",-2,0)))</f>
        <v>0</v>
      </c>
    </row>
    <row r="40" spans="1:17" x14ac:dyDescent="0.2">
      <c r="A40" s="12"/>
      <c r="B40">
        <v>36</v>
      </c>
      <c r="C40" s="2" t="s">
        <v>75</v>
      </c>
      <c r="D40" s="2" t="s">
        <v>77</v>
      </c>
      <c r="E40" s="4">
        <f>IF(D35="逃入街巷",0,IF(D40="劝秦琼放弃复仇",1,IF(D40="不发一言",-1,0)))</f>
        <v>0</v>
      </c>
    </row>
    <row r="41" spans="1:17" x14ac:dyDescent="0.2">
      <c r="A41" s="12"/>
      <c r="B41">
        <v>37</v>
      </c>
      <c r="C41" t="s">
        <v>78</v>
      </c>
      <c r="D41" t="s">
        <v>79</v>
      </c>
      <c r="E41" s="4">
        <f>IF(D41="如实承认",2,IF(D41="拒不供认",-2,0))</f>
        <v>2</v>
      </c>
    </row>
    <row r="42" spans="1:17" x14ac:dyDescent="0.2">
      <c r="A42" s="12"/>
      <c r="B42">
        <v>38</v>
      </c>
      <c r="C42" t="s">
        <v>80</v>
      </c>
      <c r="D42" t="s">
        <v>81</v>
      </c>
      <c r="L42" s="4">
        <f>IF(D42="是",2,IF(D42="不是",-3,0))</f>
        <v>2</v>
      </c>
    </row>
    <row r="43" spans="1:17" x14ac:dyDescent="0.2">
      <c r="A43" s="12"/>
      <c r="B43">
        <v>39</v>
      </c>
      <c r="C43" t="s">
        <v>82</v>
      </c>
      <c r="D43" t="s">
        <v>30</v>
      </c>
      <c r="L43" s="4">
        <f>IF(D43="触发单挑",1,0)</f>
        <v>1</v>
      </c>
    </row>
    <row r="44" spans="1:17" x14ac:dyDescent="0.2">
      <c r="A44" s="12"/>
      <c r="B44">
        <v>40</v>
      </c>
      <c r="C44" t="s">
        <v>83</v>
      </c>
      <c r="D44" t="s">
        <v>84</v>
      </c>
      <c r="E44" s="4">
        <f>IF(D44="助秦琼击杀杨林",1,IF(D44="劝秦琼答应杨林",-1,0))</f>
        <v>1</v>
      </c>
    </row>
    <row r="45" spans="1:17" x14ac:dyDescent="0.2">
      <c r="A45" s="12"/>
      <c r="B45">
        <v>41</v>
      </c>
      <c r="C45" t="s">
        <v>85</v>
      </c>
      <c r="D45" t="s">
        <v>86</v>
      </c>
      <c r="E45" s="4">
        <f>IF(D45="购买寿屏",3,IF(D45="购买寿联",1,IF(D45="购买寿图",2,0)))</f>
        <v>3</v>
      </c>
    </row>
    <row r="46" spans="1:17" x14ac:dyDescent="0.2">
      <c r="A46" s="12"/>
      <c r="B46">
        <v>42</v>
      </c>
      <c r="C46" t="s">
        <v>88</v>
      </c>
      <c r="D46" t="s">
        <v>87</v>
      </c>
      <c r="E46" s="4">
        <f>IF(D46="上等寿蜡",2,0)</f>
        <v>2</v>
      </c>
    </row>
    <row r="47" spans="1:17" x14ac:dyDescent="0.2">
      <c r="A47" s="12"/>
      <c r="B47">
        <v>43</v>
      </c>
      <c r="C47" t="s">
        <v>89</v>
      </c>
      <c r="D47" t="s">
        <v>90</v>
      </c>
      <c r="L47" s="4">
        <f>IF(D47="站在鲁明星一边",5,IF(D47="站在王君珂一边",-5,0))</f>
        <v>-5</v>
      </c>
      <c r="N47" s="4">
        <f>IF(D47="站在鲁明星一边",-5,IF(D47="站在王君珂一边",5,0))</f>
        <v>5</v>
      </c>
    </row>
    <row r="48" spans="1:17" x14ac:dyDescent="0.2">
      <c r="A48" s="12"/>
      <c r="B48">
        <v>44</v>
      </c>
      <c r="C48" t="s">
        <v>91</v>
      </c>
      <c r="D48" t="s">
        <v>106</v>
      </c>
      <c r="F48" s="4">
        <f>IF(D48="劝单雄信",-1,IF(D48="劝罗成",1,0))</f>
        <v>-1</v>
      </c>
      <c r="G48" s="4">
        <f>IF(D48="劝单雄信",2,IF(D48="劝罗成",-2,0))</f>
        <v>2</v>
      </c>
    </row>
    <row r="49" spans="1:20" x14ac:dyDescent="0.2">
      <c r="A49" s="12"/>
      <c r="B49">
        <v>45</v>
      </c>
      <c r="C49" t="s">
        <v>92</v>
      </c>
      <c r="D49" t="s">
        <v>93</v>
      </c>
      <c r="F49" s="4">
        <f>IF(D49="附和罗成",2,IF(D49="纠正罗成",-2,0))</f>
        <v>2</v>
      </c>
    </row>
    <row r="50" spans="1:20" x14ac:dyDescent="0.2">
      <c r="A50" s="12"/>
      <c r="B50">
        <v>46</v>
      </c>
      <c r="C50" t="s">
        <v>94</v>
      </c>
      <c r="D50" t="s">
        <v>30</v>
      </c>
      <c r="J50" s="4">
        <f>IF(D50="触发单挑",1,0)</f>
        <v>1</v>
      </c>
    </row>
    <row r="51" spans="1:20" x14ac:dyDescent="0.2">
      <c r="A51" s="12"/>
      <c r="B51">
        <v>47</v>
      </c>
      <c r="C51" t="s">
        <v>96</v>
      </c>
      <c r="D51" t="s">
        <v>30</v>
      </c>
      <c r="G51" s="4">
        <f>IF(D51="触发单挑",1,0)</f>
        <v>1</v>
      </c>
    </row>
    <row r="52" spans="1:20" x14ac:dyDescent="0.2">
      <c r="A52" s="12"/>
      <c r="B52">
        <v>48</v>
      </c>
      <c r="C52" t="s">
        <v>97</v>
      </c>
      <c r="D52" t="s">
        <v>98</v>
      </c>
      <c r="H52" s="4">
        <f>IF(D52="援护苏烈",2,IF(D52="放任苏烈",-4,0))</f>
        <v>2</v>
      </c>
    </row>
    <row r="53" spans="1:20" x14ac:dyDescent="0.2">
      <c r="A53" s="12" t="s">
        <v>101</v>
      </c>
      <c r="B53">
        <v>49</v>
      </c>
      <c r="C53" t="s">
        <v>102</v>
      </c>
      <c r="D53" t="s">
        <v>30</v>
      </c>
      <c r="E53" s="4">
        <f>IF(D53="触发单挑",1,0)</f>
        <v>1</v>
      </c>
    </row>
    <row r="54" spans="1:20" x14ac:dyDescent="0.2">
      <c r="A54" s="12"/>
      <c r="B54">
        <v>50</v>
      </c>
      <c r="C54" s="3" t="s">
        <v>103</v>
      </c>
      <c r="D54" s="3" t="s">
        <v>104</v>
      </c>
      <c r="T54" s="4">
        <f>IF(D54="触发董平烧山",-10,0)</f>
        <v>0</v>
      </c>
    </row>
    <row r="55" spans="1:20" x14ac:dyDescent="0.2">
      <c r="A55" s="12"/>
      <c r="B55">
        <v>51</v>
      </c>
      <c r="C55" t="s">
        <v>105</v>
      </c>
      <c r="D55" t="s">
        <v>107</v>
      </c>
      <c r="E55" s="4">
        <f>IF(D55="秦琼",1,0)</f>
        <v>1</v>
      </c>
      <c r="G55" s="4">
        <f>IF(D55="单雄信",1,0)</f>
        <v>0</v>
      </c>
    </row>
    <row r="56" spans="1:20" x14ac:dyDescent="0.2">
      <c r="A56" s="12"/>
      <c r="B56">
        <v>52</v>
      </c>
      <c r="C56" t="s">
        <v>108</v>
      </c>
      <c r="D56" t="s">
        <v>109</v>
      </c>
      <c r="T56" s="4">
        <f>IF(D56="出资安抚",1,IF(D56="不闻不问",-1,0))</f>
        <v>1</v>
      </c>
    </row>
    <row r="57" spans="1:20" x14ac:dyDescent="0.2">
      <c r="A57" s="12"/>
      <c r="B57">
        <v>53</v>
      </c>
      <c r="C57" t="s">
        <v>110</v>
      </c>
      <c r="D57" t="s">
        <v>111</v>
      </c>
      <c r="H57" s="5" t="s">
        <v>120</v>
      </c>
      <c r="R57" s="4">
        <f>IF(D57="找聂世雄算账",1,IF(D57="处分粮官",-1,0))</f>
        <v>1</v>
      </c>
      <c r="T57" s="4">
        <f>IF(D57="找聂世雄算账",1,0)</f>
        <v>1</v>
      </c>
    </row>
    <row r="58" spans="1:20" x14ac:dyDescent="0.2">
      <c r="A58" s="12"/>
      <c r="B58">
        <v>54</v>
      </c>
      <c r="C58" t="s">
        <v>112</v>
      </c>
      <c r="D58" t="s">
        <v>113</v>
      </c>
      <c r="T58" s="4">
        <f>IF(D58="找到小龙",1,IF(D58="未找到小龙",-2,IF(D58="不帮忙",-1,0)))</f>
        <v>1</v>
      </c>
    </row>
    <row r="59" spans="1:20" x14ac:dyDescent="0.2">
      <c r="A59" s="12"/>
      <c r="B59">
        <v>55</v>
      </c>
      <c r="C59" t="s">
        <v>114</v>
      </c>
      <c r="D59" t="s">
        <v>115</v>
      </c>
      <c r="K59" s="4">
        <f>IF(D59="阻止拜祭",3,IF(D59="支持拜祭",1,0))</f>
        <v>3</v>
      </c>
      <c r="T59" s="4">
        <f>IF(D59="支持拜祭",1,IF(D59="阻止拜祭",-1,0))</f>
        <v>-1</v>
      </c>
    </row>
    <row r="60" spans="1:20" x14ac:dyDescent="0.2">
      <c r="A60" s="12"/>
      <c r="B60">
        <v>56</v>
      </c>
      <c r="C60" t="s">
        <v>116</v>
      </c>
      <c r="D60" t="s">
        <v>117</v>
      </c>
      <c r="T60" s="4">
        <f>IF(D60="以优待挽留",1,IF(D60="强势诱诈",-1,0))</f>
        <v>1</v>
      </c>
    </row>
    <row r="61" spans="1:20" x14ac:dyDescent="0.2">
      <c r="A61" s="12"/>
      <c r="B61">
        <v>57</v>
      </c>
      <c r="C61" s="1" t="s">
        <v>118</v>
      </c>
      <c r="D61" s="1" t="s">
        <v>119</v>
      </c>
      <c r="T61" s="4">
        <f>IF(D54="未触发董平烧山",0,IF(D61="捐钱",1,IF(S61="不捐钱",-1,0)))</f>
        <v>0</v>
      </c>
    </row>
    <row r="62" spans="1:20" x14ac:dyDescent="0.2">
      <c r="A62" s="12"/>
      <c r="B62">
        <v>58</v>
      </c>
      <c r="C62" t="s">
        <v>121</v>
      </c>
      <c r="D62" t="s">
        <v>122</v>
      </c>
      <c r="N62" s="4">
        <f>IF(D62="出资修缮房屋",2,0)</f>
        <v>2</v>
      </c>
    </row>
    <row r="63" spans="1:20" x14ac:dyDescent="0.2">
      <c r="A63" s="12"/>
      <c r="B63">
        <v>59</v>
      </c>
      <c r="C63" t="s">
        <v>123</v>
      </c>
      <c r="D63" t="s">
        <v>44</v>
      </c>
      <c r="P63" s="4">
        <f>IF(D63="不会",2,IF(D63="会",-2,0))</f>
        <v>2</v>
      </c>
    </row>
    <row r="64" spans="1:20" x14ac:dyDescent="0.2">
      <c r="A64" s="12"/>
      <c r="B64">
        <v>60</v>
      </c>
      <c r="C64" t="s">
        <v>124</v>
      </c>
      <c r="D64" t="s">
        <v>125</v>
      </c>
      <c r="T64" s="4">
        <f>IF(D64="全数上缴国库",1,IF(D64="留下一部分私用",-1,0))</f>
        <v>1</v>
      </c>
    </row>
    <row r="65" spans="1:20" x14ac:dyDescent="0.2">
      <c r="A65" s="12"/>
      <c r="B65">
        <v>61</v>
      </c>
      <c r="C65" t="s">
        <v>126</v>
      </c>
      <c r="D65" t="s">
        <v>30</v>
      </c>
      <c r="N65" s="4">
        <f>IF(D65="触发单挑",1,0)</f>
        <v>1</v>
      </c>
    </row>
    <row r="66" spans="1:20" x14ac:dyDescent="0.2">
      <c r="A66" s="12"/>
      <c r="B66">
        <v>62</v>
      </c>
      <c r="C66" t="s">
        <v>127</v>
      </c>
      <c r="D66" t="s">
        <v>128</v>
      </c>
      <c r="E66" s="4">
        <f>IF(D66="触发对话",1,0)</f>
        <v>1</v>
      </c>
    </row>
    <row r="67" spans="1:20" x14ac:dyDescent="0.2">
      <c r="A67" s="12"/>
      <c r="B67">
        <v>63</v>
      </c>
      <c r="C67" t="s">
        <v>129</v>
      </c>
      <c r="D67" t="s">
        <v>130</v>
      </c>
      <c r="E67" s="4">
        <f>IF(D67="奋力一战",-1,IF(D67="拽秦琼逃走",1,0))</f>
        <v>-1</v>
      </c>
      <c r="J67" s="4">
        <f>IF(D67="奋力一战",1,IF(D67="拽秦琼逃走",-1,0))</f>
        <v>1</v>
      </c>
      <c r="K67" s="4">
        <f>IF(D67="奋力一战",1,IF(D67="拽秦琼逃走",-1,0))</f>
        <v>1</v>
      </c>
    </row>
    <row r="68" spans="1:20" x14ac:dyDescent="0.2">
      <c r="A68" s="12"/>
      <c r="B68">
        <v>64</v>
      </c>
      <c r="C68" t="s">
        <v>131</v>
      </c>
      <c r="D68" t="s">
        <v>132</v>
      </c>
      <c r="T68" s="4">
        <f>IF(D68="资助侯君集",1,IF(D68="置之不理",-1,0))</f>
        <v>1</v>
      </c>
    </row>
    <row r="69" spans="1:20" x14ac:dyDescent="0.2">
      <c r="A69" s="12"/>
      <c r="B69">
        <v>65</v>
      </c>
      <c r="C69" t="s">
        <v>133</v>
      </c>
      <c r="D69" t="s">
        <v>138</v>
      </c>
      <c r="R69" s="4">
        <f>IF(D69="支持金成转行",1,IF(D69="反对金成转行",-1,0))</f>
        <v>-1</v>
      </c>
      <c r="T69" s="4">
        <f>IF(D69="支持金成转行",-1,IF(D69="反对金成转行",1,0))</f>
        <v>1</v>
      </c>
    </row>
    <row r="70" spans="1:20" x14ac:dyDescent="0.2">
      <c r="A70" s="12"/>
      <c r="B70">
        <v>66</v>
      </c>
      <c r="C70" t="s">
        <v>134</v>
      </c>
      <c r="D70" t="s">
        <v>135</v>
      </c>
      <c r="T70" s="4">
        <f>IF(D70="负",-1,IF(D70="胜",1,0))</f>
        <v>1</v>
      </c>
    </row>
    <row r="71" spans="1:20" x14ac:dyDescent="0.2">
      <c r="A71" s="12"/>
      <c r="B71">
        <v>67</v>
      </c>
      <c r="C71" t="s">
        <v>136</v>
      </c>
      <c r="D71" t="s">
        <v>137</v>
      </c>
      <c r="T71" s="4">
        <f>IF(D71="不出资",-1,IF(D71="出资",1,0))</f>
        <v>1</v>
      </c>
    </row>
    <row r="72" spans="1:20" x14ac:dyDescent="0.2">
      <c r="A72" s="12"/>
      <c r="B72">
        <v>68</v>
      </c>
      <c r="C72" t="s">
        <v>139</v>
      </c>
      <c r="D72" t="s">
        <v>370</v>
      </c>
      <c r="T72" s="4">
        <f>IF(D72="惩治林掌柜",-1,IF(D72="饶恕林掌柜",1,0))</f>
        <v>1</v>
      </c>
    </row>
    <row r="73" spans="1:20" x14ac:dyDescent="0.2">
      <c r="A73" s="12"/>
      <c r="B73">
        <v>69</v>
      </c>
      <c r="C73" s="3" t="s">
        <v>140</v>
      </c>
      <c r="D73" s="3" t="s">
        <v>141</v>
      </c>
      <c r="N73" s="4">
        <f>IF(D73="答应",1,IF(D73="拒绝",-1,0))</f>
        <v>1</v>
      </c>
    </row>
    <row r="74" spans="1:20" x14ac:dyDescent="0.2">
      <c r="A74" s="12"/>
      <c r="B74">
        <v>70</v>
      </c>
      <c r="C74" s="1" t="s">
        <v>142</v>
      </c>
      <c r="D74" s="1" t="s">
        <v>143</v>
      </c>
      <c r="N74" s="4">
        <f>IF(D73="拒绝",0,IF(D74="负",1,-1))</f>
        <v>1</v>
      </c>
    </row>
    <row r="75" spans="1:20" x14ac:dyDescent="0.2">
      <c r="A75" s="12"/>
      <c r="B75">
        <v>71</v>
      </c>
      <c r="C75" s="1" t="s">
        <v>144</v>
      </c>
      <c r="D75" s="1" t="s">
        <v>141</v>
      </c>
      <c r="N75" s="4">
        <f>IF(D73="拒绝",0,IF(D75="答应",1,-1))</f>
        <v>1</v>
      </c>
    </row>
    <row r="76" spans="1:20" x14ac:dyDescent="0.2">
      <c r="A76" s="12"/>
      <c r="B76">
        <v>72</v>
      </c>
      <c r="C76" s="3" t="s">
        <v>145</v>
      </c>
      <c r="D76" s="3" t="s">
        <v>146</v>
      </c>
    </row>
    <row r="77" spans="1:20" x14ac:dyDescent="0.2">
      <c r="A77" s="12"/>
      <c r="B77">
        <v>73</v>
      </c>
      <c r="C77" s="1" t="s">
        <v>147</v>
      </c>
      <c r="D77" s="1" t="s">
        <v>148</v>
      </c>
      <c r="N77" s="4">
        <f>IF(D76&lt;&gt;"王君珂",0,IF(D77="如实相告",-1,1))</f>
        <v>1</v>
      </c>
    </row>
    <row r="78" spans="1:20" x14ac:dyDescent="0.2">
      <c r="A78" s="12"/>
      <c r="B78">
        <v>74</v>
      </c>
      <c r="C78" s="2" t="s">
        <v>149</v>
      </c>
      <c r="D78" s="2" t="s">
        <v>150</v>
      </c>
      <c r="M78" s="4">
        <f>IF(D76&lt;&gt;"鲁明星",0,IF(D78="喜欢",-1,1))</f>
        <v>0</v>
      </c>
    </row>
    <row r="79" spans="1:20" x14ac:dyDescent="0.2">
      <c r="A79" s="12"/>
      <c r="B79">
        <v>75</v>
      </c>
      <c r="C79" t="s">
        <v>151</v>
      </c>
      <c r="D79" t="s">
        <v>152</v>
      </c>
      <c r="F79" s="4">
        <f>IF(D79="演武台比武",3,IF(D79="市场购买熊掌",1,0))</f>
        <v>3</v>
      </c>
    </row>
    <row r="80" spans="1:20" x14ac:dyDescent="0.2">
      <c r="A80" s="12"/>
      <c r="B80">
        <v>76</v>
      </c>
      <c r="C80" t="s">
        <v>153</v>
      </c>
      <c r="D80" t="s">
        <v>39</v>
      </c>
      <c r="G80" s="4">
        <f>IF(D80="触发单挑",-10,0)</f>
        <v>0</v>
      </c>
    </row>
    <row r="81" spans="1:20" x14ac:dyDescent="0.2">
      <c r="A81" s="12"/>
      <c r="B81">
        <v>77</v>
      </c>
      <c r="C81" t="s">
        <v>154</v>
      </c>
      <c r="D81" t="s">
        <v>39</v>
      </c>
      <c r="J81" s="4">
        <f>IF(D81="触发单挑",-10,0)</f>
        <v>0</v>
      </c>
    </row>
    <row r="82" spans="1:20" x14ac:dyDescent="0.2">
      <c r="A82" s="12"/>
      <c r="B82">
        <v>78</v>
      </c>
      <c r="C82" s="3" t="s">
        <v>156</v>
      </c>
      <c r="D82" s="3" t="s">
        <v>135</v>
      </c>
      <c r="G82" s="4">
        <f>IF(D82="胜",1,IF(D82="负",-1,0))</f>
        <v>1</v>
      </c>
      <c r="T82" s="4">
        <f>IF(D82="负",-1,IF(D82="胜",1,0))</f>
        <v>1</v>
      </c>
    </row>
    <row r="83" spans="1:20" x14ac:dyDescent="0.2">
      <c r="A83" s="12"/>
      <c r="B83">
        <v>79</v>
      </c>
      <c r="C83" s="1" t="s">
        <v>157</v>
      </c>
      <c r="D83" s="1" t="s">
        <v>158</v>
      </c>
      <c r="F83" s="4">
        <f>IF(D82&lt;&gt;"胜",0,IF(D83="默认",-1,IF(D83="谦虚",1,0)))</f>
        <v>-1</v>
      </c>
      <c r="G83" s="4">
        <f>IF(D82&lt;&gt;"胜",0,IF(D83="默认",1,IF(D83="谦虚",-1,0)))</f>
        <v>1</v>
      </c>
    </row>
    <row r="84" spans="1:20" x14ac:dyDescent="0.2">
      <c r="A84" s="12"/>
      <c r="B84">
        <v>80</v>
      </c>
      <c r="C84" t="s">
        <v>159</v>
      </c>
      <c r="D84" t="s">
        <v>135</v>
      </c>
      <c r="T84" s="4">
        <f>IF(D84="负",-1,IF(D84="胜",1,0))</f>
        <v>1</v>
      </c>
    </row>
    <row r="85" spans="1:20" x14ac:dyDescent="0.2">
      <c r="A85" s="12"/>
      <c r="B85">
        <v>81</v>
      </c>
      <c r="C85" t="s">
        <v>160</v>
      </c>
      <c r="D85" t="s">
        <v>161</v>
      </c>
      <c r="I85" s="4">
        <f>IF(D85="破案成功",2,IF(D85="破案失败",-5,IF(D85="不帮忙",-2,0)))</f>
        <v>2</v>
      </c>
      <c r="T85" s="4">
        <f>IF(D85="破案成功",1,IF(D85="破案失败",-1,0))</f>
        <v>1</v>
      </c>
    </row>
    <row r="86" spans="1:20" x14ac:dyDescent="0.2">
      <c r="A86" s="12"/>
      <c r="B86">
        <v>82</v>
      </c>
      <c r="C86" t="s">
        <v>181</v>
      </c>
      <c r="D86" t="s">
        <v>162</v>
      </c>
      <c r="E86" s="4">
        <f>IF(D86="金堤关",1,0)</f>
        <v>1</v>
      </c>
      <c r="F86" s="4">
        <f>IF(D86="龙虎庄",1,0)</f>
        <v>0</v>
      </c>
      <c r="P86" s="4">
        <f>IF(D86="金堤关",1,0)</f>
        <v>1</v>
      </c>
    </row>
    <row r="87" spans="1:20" x14ac:dyDescent="0.2">
      <c r="A87" s="12"/>
      <c r="B87">
        <v>83</v>
      </c>
      <c r="C87" t="s">
        <v>182</v>
      </c>
      <c r="D87" t="s">
        <v>30</v>
      </c>
      <c r="O87" s="4">
        <f>IF(D87="触发单挑",1,0)</f>
        <v>1</v>
      </c>
    </row>
    <row r="88" spans="1:20" x14ac:dyDescent="0.2">
      <c r="A88" s="12"/>
      <c r="B88">
        <v>84</v>
      </c>
      <c r="C88" t="s">
        <v>183</v>
      </c>
      <c r="D88" t="s">
        <v>128</v>
      </c>
      <c r="F88" s="4">
        <f>IF(D88="触发对话",1,0)</f>
        <v>1</v>
      </c>
    </row>
    <row r="89" spans="1:20" x14ac:dyDescent="0.2">
      <c r="A89" s="12"/>
      <c r="B89">
        <v>85</v>
      </c>
      <c r="C89" t="s">
        <v>163</v>
      </c>
      <c r="D89" t="s">
        <v>361</v>
      </c>
      <c r="L89" s="4">
        <f>IF(D89="先去看鲁家",1,IF(D89="先去看仓库",-1,0))</f>
        <v>-1</v>
      </c>
      <c r="M89" s="4">
        <f>IF(D89="先去看鲁家",1,0)</f>
        <v>0</v>
      </c>
      <c r="N89" s="4">
        <f>IF(D89="先去看鲁家",-1,IF(D89="先去看仓库",1,0))</f>
        <v>1</v>
      </c>
    </row>
    <row r="90" spans="1:20" x14ac:dyDescent="0.2">
      <c r="A90" s="12"/>
      <c r="B90">
        <v>86</v>
      </c>
      <c r="C90" t="s">
        <v>164</v>
      </c>
      <c r="D90" t="s">
        <v>165</v>
      </c>
      <c r="L90" s="4">
        <f>IF(D90="星辉楼",3,IF(D90="星月阁",1,0))</f>
        <v>0</v>
      </c>
      <c r="M90" s="4">
        <f>IF(D90="月映轩",3,IF(D90="星月阁",1,0))</f>
        <v>3</v>
      </c>
    </row>
    <row r="91" spans="1:20" x14ac:dyDescent="0.2">
      <c r="A91" s="12"/>
      <c r="B91">
        <v>87</v>
      </c>
      <c r="C91" t="s">
        <v>166</v>
      </c>
      <c r="D91" t="s">
        <v>167</v>
      </c>
      <c r="N91" s="4">
        <f>IF(D91="提出补救建议",1,0)</f>
        <v>1</v>
      </c>
    </row>
    <row r="92" spans="1:20" x14ac:dyDescent="0.2">
      <c r="A92" s="12"/>
      <c r="B92">
        <v>88</v>
      </c>
      <c r="C92" t="s">
        <v>168</v>
      </c>
      <c r="D92" t="s">
        <v>169</v>
      </c>
      <c r="T92" s="4">
        <f>IF(D92="任务成功",1,IF(D92="任务失败",-3,IF(D92="不插手",-1,0)))</f>
        <v>1</v>
      </c>
    </row>
    <row r="93" spans="1:20" x14ac:dyDescent="0.2">
      <c r="A93" s="12"/>
      <c r="B93">
        <v>89</v>
      </c>
      <c r="C93" t="s">
        <v>170</v>
      </c>
      <c r="D93" t="s">
        <v>135</v>
      </c>
      <c r="T93" s="4">
        <f>IF(D93="负",-1,IF(D93="胜",1,0))</f>
        <v>1</v>
      </c>
    </row>
    <row r="94" spans="1:20" x14ac:dyDescent="0.2">
      <c r="A94" s="12"/>
      <c r="B94">
        <v>90</v>
      </c>
      <c r="C94" t="s">
        <v>171</v>
      </c>
      <c r="D94" t="s">
        <v>172</v>
      </c>
      <c r="T94" s="4">
        <f>IF(D94="金甲红色童环黄色",-1,IF(D94="金甲黄色童环红色",1,0))</f>
        <v>1</v>
      </c>
    </row>
    <row r="95" spans="1:20" x14ac:dyDescent="0.2">
      <c r="A95" s="12"/>
      <c r="B95">
        <v>91</v>
      </c>
      <c r="C95" t="s">
        <v>173</v>
      </c>
      <c r="D95" t="s">
        <v>174</v>
      </c>
      <c r="N95" s="4">
        <f>IF(D95="因为绿林重要会议",-1,IF(D95="因为与王君珂初遇",1,0))</f>
        <v>1</v>
      </c>
    </row>
    <row r="96" spans="1:20" x14ac:dyDescent="0.2">
      <c r="A96" s="12"/>
      <c r="B96">
        <v>92</v>
      </c>
      <c r="C96" s="3" t="s">
        <v>176</v>
      </c>
      <c r="D96" s="3" t="s">
        <v>175</v>
      </c>
      <c r="T96" s="4">
        <f>IF(D96="喝止",-1,IF(D96="劝退",1,0))</f>
        <v>-1</v>
      </c>
    </row>
    <row r="97" spans="1:20" x14ac:dyDescent="0.2">
      <c r="A97" s="12"/>
      <c r="B97">
        <v>93</v>
      </c>
      <c r="C97" s="1" t="s">
        <v>177</v>
      </c>
      <c r="D97" s="1" t="s">
        <v>178</v>
      </c>
      <c r="M97" s="4">
        <f>IF(D96&lt;&gt;"喝止",0,IF(D97="马上归还丹药",1,IF(D97="再考虑考虑",-1,0)))</f>
        <v>-1</v>
      </c>
    </row>
    <row r="98" spans="1:20" x14ac:dyDescent="0.2">
      <c r="A98" s="12"/>
      <c r="B98">
        <v>94</v>
      </c>
      <c r="C98" s="1" t="s">
        <v>179</v>
      </c>
      <c r="D98" s="1" t="s">
        <v>180</v>
      </c>
      <c r="M98" s="4">
        <f>IF(D96&lt;&gt;"喝止",0,IF(D98="还给裴元龙",1,-1))</f>
        <v>-1</v>
      </c>
      <c r="T98" s="4">
        <f>IF(D96&lt;&gt;"喝止",0,IF(D98="交给翟让",1,-1))</f>
        <v>-1</v>
      </c>
    </row>
    <row r="99" spans="1:20" x14ac:dyDescent="0.2">
      <c r="A99" s="12"/>
      <c r="B99">
        <v>95</v>
      </c>
      <c r="C99" t="s">
        <v>184</v>
      </c>
      <c r="D99" t="s">
        <v>30</v>
      </c>
      <c r="F99" s="4">
        <f>IF(D99="触发单挑",1,0)</f>
        <v>1</v>
      </c>
    </row>
    <row r="100" spans="1:20" x14ac:dyDescent="0.2">
      <c r="A100" s="12"/>
      <c r="B100">
        <v>96</v>
      </c>
      <c r="C100" t="s">
        <v>185</v>
      </c>
      <c r="D100" t="s">
        <v>30</v>
      </c>
      <c r="O100" s="4">
        <f>IF(D100="触发单挑",1,0)</f>
        <v>1</v>
      </c>
    </row>
    <row r="101" spans="1:20" x14ac:dyDescent="0.2">
      <c r="A101" s="12"/>
      <c r="B101">
        <v>97</v>
      </c>
      <c r="C101" t="s">
        <v>187</v>
      </c>
      <c r="D101" t="s">
        <v>186</v>
      </c>
      <c r="R101" s="4">
        <f>IF(D101="放心离开",1,IF(D101="盘问金成",-1,0))</f>
        <v>1</v>
      </c>
    </row>
    <row r="102" spans="1:20" x14ac:dyDescent="0.2">
      <c r="A102" s="12"/>
      <c r="B102">
        <v>98</v>
      </c>
      <c r="C102" t="s">
        <v>189</v>
      </c>
      <c r="D102" t="s">
        <v>188</v>
      </c>
      <c r="G102" s="4">
        <f>IF(D102="替唐璧解围",-1,IF(D102="置之不理",1,0))</f>
        <v>-1</v>
      </c>
      <c r="J102" s="4">
        <f>IF(D102="替唐璧解围",-1,IF(D102="置之不理",1,0))</f>
        <v>-1</v>
      </c>
    </row>
    <row r="103" spans="1:20" x14ac:dyDescent="0.2">
      <c r="A103" s="12"/>
      <c r="B103">
        <v>99</v>
      </c>
      <c r="C103" t="s">
        <v>190</v>
      </c>
      <c r="D103" t="s">
        <v>191</v>
      </c>
      <c r="L103" s="4">
        <f>IF(D103="鲁明星",3,0)</f>
        <v>0</v>
      </c>
      <c r="M103" s="4">
        <f>IF(D103="鲁明月",3,0)</f>
        <v>3</v>
      </c>
      <c r="N103" s="4">
        <f>IF(D103="王君珂",3,0)</f>
        <v>0</v>
      </c>
    </row>
    <row r="104" spans="1:20" x14ac:dyDescent="0.2">
      <c r="A104" s="12"/>
      <c r="B104">
        <v>100</v>
      </c>
      <c r="C104" t="s">
        <v>192</v>
      </c>
      <c r="D104" t="s">
        <v>135</v>
      </c>
      <c r="T104" s="4">
        <f>IF(D104="负",-1,IF(D104="胜",1,0))</f>
        <v>1</v>
      </c>
    </row>
    <row r="105" spans="1:20" x14ac:dyDescent="0.2">
      <c r="A105" s="12"/>
      <c r="B105">
        <v>101</v>
      </c>
      <c r="C105" t="s">
        <v>193</v>
      </c>
      <c r="D105" t="s">
        <v>169</v>
      </c>
      <c r="T105" s="4">
        <f>IF(D105="任务成功",1,IF(D105="任务失败",-1,0))</f>
        <v>1</v>
      </c>
    </row>
    <row r="106" spans="1:20" x14ac:dyDescent="0.2">
      <c r="A106" s="12"/>
      <c r="B106">
        <v>102</v>
      </c>
      <c r="C106" t="s">
        <v>194</v>
      </c>
      <c r="D106" t="s">
        <v>195</v>
      </c>
      <c r="L106" s="4">
        <f>IF(D106="不管鲁明星",-2,0)</f>
        <v>0</v>
      </c>
      <c r="M106" s="4">
        <f>IF(D106="劝抚鲁明星",1,IF(D106="不管鲁明星",-1,0))</f>
        <v>1</v>
      </c>
      <c r="N106" s="4">
        <f>IF(D106="不管鲁明星",3,0)</f>
        <v>0</v>
      </c>
    </row>
    <row r="107" spans="1:20" x14ac:dyDescent="0.2">
      <c r="A107" s="12"/>
      <c r="B107">
        <v>103</v>
      </c>
      <c r="C107" t="s">
        <v>196</v>
      </c>
      <c r="D107" t="s">
        <v>197</v>
      </c>
      <c r="H107" s="4">
        <f>IF(D107="心情激动",2,IF(D107="心情紧张",-2,0))</f>
        <v>2</v>
      </c>
    </row>
    <row r="108" spans="1:20" x14ac:dyDescent="0.2">
      <c r="A108" s="12"/>
      <c r="B108">
        <v>104</v>
      </c>
      <c r="C108" s="3" t="s">
        <v>199</v>
      </c>
      <c r="D108" s="3" t="s">
        <v>198</v>
      </c>
      <c r="L108" s="4">
        <f>IF(D108="留下来看表演",3,IF(D108="跟过去看看",-3,0))</f>
        <v>3</v>
      </c>
      <c r="M108" s="4">
        <f>IF(D108="跟过去看看",3,0)</f>
        <v>0</v>
      </c>
    </row>
    <row r="109" spans="1:20" x14ac:dyDescent="0.2">
      <c r="A109" s="12"/>
      <c r="B109">
        <v>105</v>
      </c>
      <c r="C109" s="1" t="s">
        <v>200</v>
      </c>
      <c r="D109" s="1" t="s">
        <v>201</v>
      </c>
      <c r="L109" s="4">
        <f>IF(D108&lt;&gt;"留下来看表演",0,IF(D109="打虎救人",-1,0))</f>
        <v>-1</v>
      </c>
      <c r="M109" s="4">
        <f>IF(D108&lt;&gt;"留下来看表演",0,IF(D109="打虎救人",1,-1))</f>
        <v>1</v>
      </c>
    </row>
    <row r="110" spans="1:20" x14ac:dyDescent="0.2">
      <c r="A110" s="12"/>
      <c r="B110">
        <v>106</v>
      </c>
      <c r="C110" s="1" t="s">
        <v>202</v>
      </c>
      <c r="D110" s="1" t="s">
        <v>203</v>
      </c>
      <c r="M110" s="4">
        <f>IF(D108&lt;&gt;"留下来看表演",0,IF(D110="让月儿与自己同行",1,-1))</f>
        <v>1</v>
      </c>
    </row>
    <row r="111" spans="1:20" ht="15" customHeight="1" x14ac:dyDescent="0.2">
      <c r="A111" s="12"/>
      <c r="B111" s="15">
        <v>107</v>
      </c>
      <c r="C111" s="14" t="s">
        <v>208</v>
      </c>
      <c r="D111" t="s">
        <v>204</v>
      </c>
      <c r="J111" s="4">
        <f>IF(D111="救回王伯当",1,0)</f>
        <v>1</v>
      </c>
    </row>
    <row r="112" spans="1:20" x14ac:dyDescent="0.2">
      <c r="A112" s="12"/>
      <c r="B112" s="15"/>
      <c r="C112" s="14"/>
      <c r="D112" t="s">
        <v>209</v>
      </c>
      <c r="K112" s="4">
        <f>IF(D112="救回谢映登金成",1,0)</f>
        <v>1</v>
      </c>
      <c r="R112" s="4">
        <f>IF(D112="救回谢映登金成",1,0)</f>
        <v>1</v>
      </c>
    </row>
    <row r="113" spans="1:20" x14ac:dyDescent="0.2">
      <c r="A113" s="12"/>
      <c r="B113" s="15"/>
      <c r="C113" s="14"/>
      <c r="D113" t="s">
        <v>205</v>
      </c>
      <c r="P113" s="4">
        <f>IF(D113="救回魏征",1,0)</f>
        <v>1</v>
      </c>
    </row>
    <row r="114" spans="1:20" x14ac:dyDescent="0.2">
      <c r="A114" s="12"/>
      <c r="B114" s="15"/>
      <c r="C114" s="14"/>
      <c r="D114" t="s">
        <v>206</v>
      </c>
      <c r="I114" s="4">
        <f>IF(D114="救回柴绍樊虎",1,0)</f>
        <v>1</v>
      </c>
    </row>
    <row r="115" spans="1:20" x14ac:dyDescent="0.2">
      <c r="A115" s="12"/>
      <c r="B115" s="15"/>
      <c r="C115" s="14"/>
      <c r="D115" t="s">
        <v>207</v>
      </c>
      <c r="G115" s="4">
        <f>IF(D115="救回单雄信",1,0)</f>
        <v>1</v>
      </c>
    </row>
    <row r="116" spans="1:20" x14ac:dyDescent="0.2">
      <c r="A116" s="12"/>
      <c r="B116" s="15"/>
      <c r="C116" s="14"/>
      <c r="D116" t="s">
        <v>210</v>
      </c>
      <c r="H116" s="4">
        <f>IF(D116="救回张公瑾并单挑苏烈",-1,IF(D116="救回张公瑾并避战苏烈",1,0))</f>
        <v>1</v>
      </c>
    </row>
    <row r="117" spans="1:20" x14ac:dyDescent="0.2">
      <c r="A117" s="12"/>
      <c r="B117">
        <v>108</v>
      </c>
      <c r="C117" t="s">
        <v>211</v>
      </c>
      <c r="D117" t="s">
        <v>30</v>
      </c>
      <c r="N117" s="4">
        <f>IF(D117="触发单挑",2,0)</f>
        <v>2</v>
      </c>
    </row>
    <row r="118" spans="1:20" x14ac:dyDescent="0.2">
      <c r="A118" s="12"/>
      <c r="B118">
        <v>109</v>
      </c>
      <c r="C118" t="s">
        <v>212</v>
      </c>
      <c r="D118" t="s">
        <v>30</v>
      </c>
      <c r="L118" s="4">
        <f>IF(D118="触发单挑",1,0)</f>
        <v>1</v>
      </c>
    </row>
    <row r="119" spans="1:20" x14ac:dyDescent="0.2">
      <c r="A119" s="12"/>
      <c r="B119">
        <v>110</v>
      </c>
      <c r="C119" t="s">
        <v>213</v>
      </c>
      <c r="D119" t="s">
        <v>214</v>
      </c>
      <c r="L119" s="4">
        <f>IF(D119="拜托鲁明月安慰",1,0)</f>
        <v>0</v>
      </c>
      <c r="M119" s="4">
        <f>IF(D119="让星儿自己静静",1,0)</f>
        <v>1</v>
      </c>
    </row>
    <row r="120" spans="1:20" x14ac:dyDescent="0.2">
      <c r="A120" s="12"/>
      <c r="B120">
        <v>111</v>
      </c>
      <c r="C120" t="s">
        <v>216</v>
      </c>
      <c r="D120" t="s">
        <v>217</v>
      </c>
      <c r="G120" s="4">
        <f>IF(D120="赞成议和",-1,IF(D120="反对议和",1,0))</f>
        <v>1</v>
      </c>
      <c r="I120" s="4">
        <f>IF(D120="赞成议和",1,IF(D120="反对议和",-1,0))</f>
        <v>-1</v>
      </c>
      <c r="O120" s="4">
        <f>IF(D120="赞成议和",-1,IF(D120="反对议和",1,0))</f>
        <v>1</v>
      </c>
      <c r="P120" s="4">
        <f>IF(D120="赞成议和",1,IF(D120="反对议和",-1,0))</f>
        <v>-1</v>
      </c>
    </row>
    <row r="121" spans="1:20" x14ac:dyDescent="0.2">
      <c r="A121" s="12"/>
      <c r="B121">
        <v>112</v>
      </c>
      <c r="C121" t="s">
        <v>218</v>
      </c>
      <c r="D121" t="s">
        <v>219</v>
      </c>
      <c r="S121" s="4">
        <f>IF(D121="出枪还击获胜",-12,IF(D121="出枪还击未胜",-2,0))</f>
        <v>0</v>
      </c>
    </row>
    <row r="122" spans="1:20" x14ac:dyDescent="0.2">
      <c r="A122" s="12"/>
      <c r="B122">
        <v>113</v>
      </c>
      <c r="C122" t="s">
        <v>220</v>
      </c>
      <c r="D122" t="s">
        <v>221</v>
      </c>
      <c r="S122" s="4">
        <f>IF(D122="一个人都没说服",-3,IF(D122="说服二人",5,IF(D122="说服一人",2,0)))</f>
        <v>5</v>
      </c>
    </row>
    <row r="123" spans="1:20" x14ac:dyDescent="0.2">
      <c r="A123" s="12"/>
      <c r="B123">
        <v>114</v>
      </c>
      <c r="C123" t="s">
        <v>222</v>
      </c>
      <c r="D123" t="s">
        <v>223</v>
      </c>
      <c r="G123" s="4">
        <f>IF(D123="主动请缨",-1,IF(D123="默不作声",1,0))</f>
        <v>-1</v>
      </c>
      <c r="S123" s="4">
        <f>IF(D123="主动请缨",2,IF(D123="默不作声",-2,0))</f>
        <v>2</v>
      </c>
    </row>
    <row r="124" spans="1:20" x14ac:dyDescent="0.2">
      <c r="A124" s="12"/>
      <c r="B124">
        <v>115</v>
      </c>
      <c r="C124" t="s">
        <v>224</v>
      </c>
      <c r="D124" t="s">
        <v>225</v>
      </c>
      <c r="G124" s="4">
        <f>IF(D124="亲自与左雄交手",-1,IF(D124="交给单雄信解决",1,0))</f>
        <v>-1</v>
      </c>
      <c r="S124" s="4">
        <f>IF(D124="亲自与左雄交手",1,IF(D124="交给单雄信解决",-1,0))</f>
        <v>1</v>
      </c>
    </row>
    <row r="125" spans="1:20" x14ac:dyDescent="0.2">
      <c r="A125" s="12"/>
      <c r="B125">
        <v>116</v>
      </c>
      <c r="C125" t="s">
        <v>226</v>
      </c>
      <c r="D125" t="s">
        <v>228</v>
      </c>
      <c r="T125" s="4">
        <f>IF(D125="献上二千钱",5,0)</f>
        <v>5</v>
      </c>
    </row>
    <row r="126" spans="1:20" x14ac:dyDescent="0.2">
      <c r="A126" s="12"/>
      <c r="B126">
        <v>117</v>
      </c>
      <c r="C126" t="s">
        <v>227</v>
      </c>
      <c r="D126" t="s">
        <v>39</v>
      </c>
      <c r="G126" s="4">
        <f>IF(D126="逃走",-1,IF(D126="救人",1,0))</f>
        <v>0</v>
      </c>
      <c r="I126" s="4">
        <f>IF(D126="逃走",1,IF(D126="救人",-1,0))</f>
        <v>0</v>
      </c>
    </row>
    <row r="127" spans="1:20" x14ac:dyDescent="0.2">
      <c r="A127" s="12"/>
      <c r="B127">
        <v>118</v>
      </c>
      <c r="C127" t="s">
        <v>229</v>
      </c>
      <c r="D127" t="s">
        <v>30</v>
      </c>
      <c r="F127" s="4">
        <f>IF(D127="触发单挑",1,0)</f>
        <v>1</v>
      </c>
    </row>
    <row r="128" spans="1:20" x14ac:dyDescent="0.2">
      <c r="A128" s="12"/>
      <c r="B128">
        <v>119</v>
      </c>
      <c r="C128" s="3" t="s">
        <v>230</v>
      </c>
      <c r="D128" s="3" t="s">
        <v>233</v>
      </c>
      <c r="L128" s="4">
        <f>IF(D128="对星儿表示理解",1,IF(D128="劝星儿理解姐姐",-1,0))</f>
        <v>-1</v>
      </c>
    </row>
    <row r="129" spans="1:20" x14ac:dyDescent="0.2">
      <c r="A129" s="12"/>
      <c r="B129">
        <v>120</v>
      </c>
      <c r="C129" s="1" t="s">
        <v>231</v>
      </c>
      <c r="D129" s="1" t="s">
        <v>232</v>
      </c>
      <c r="L129" s="4">
        <f>IF(D128&lt;&gt;"对星儿表示理解",0,IF(D129="到处跑的好",1,-1))</f>
        <v>0</v>
      </c>
    </row>
    <row r="130" spans="1:20" x14ac:dyDescent="0.2">
      <c r="A130" s="12"/>
      <c r="B130">
        <v>121</v>
      </c>
      <c r="C130" t="s">
        <v>234</v>
      </c>
      <c r="D130" t="s">
        <v>135</v>
      </c>
      <c r="T130" s="4">
        <f>IF(D130="胜",1,0)</f>
        <v>1</v>
      </c>
    </row>
    <row r="131" spans="1:20" x14ac:dyDescent="0.2">
      <c r="A131" s="12"/>
      <c r="B131">
        <v>122</v>
      </c>
      <c r="C131" t="s">
        <v>235</v>
      </c>
      <c r="D131" t="s">
        <v>236</v>
      </c>
      <c r="T131" s="4">
        <f>IF(D131="未翻修皇宫",-3,IF(D131="拿出一万钱",5,IF(D131="完成奸商任务",1,IF(D131="奸商任务失败",-5,0))))</f>
        <v>1</v>
      </c>
    </row>
    <row r="132" spans="1:20" x14ac:dyDescent="0.2">
      <c r="A132" s="12"/>
      <c r="B132">
        <v>123</v>
      </c>
      <c r="C132" t="s">
        <v>237</v>
      </c>
      <c r="D132" t="s">
        <v>238</v>
      </c>
      <c r="O132" s="4">
        <f>IF(D132="支持裴仁基",-1,IF(D132="宽慰裴仁基",1,0))</f>
        <v>1</v>
      </c>
    </row>
    <row r="133" spans="1:20" x14ac:dyDescent="0.2">
      <c r="A133" s="12"/>
      <c r="B133">
        <v>124</v>
      </c>
      <c r="C133" s="3" t="s">
        <v>239</v>
      </c>
      <c r="D133" s="3" t="s">
        <v>240</v>
      </c>
      <c r="M133" s="4">
        <f>IF(D133="自己也很珍惜星儿",1,IF(D133="一直把星儿当妹妹",-1,IF(D133="的确从没考虑过",-2,0)))</f>
        <v>1</v>
      </c>
    </row>
    <row r="134" spans="1:20" x14ac:dyDescent="0.2">
      <c r="A134" s="12"/>
      <c r="B134">
        <v>125</v>
      </c>
      <c r="C134" s="1" t="s">
        <v>241</v>
      </c>
      <c r="D134" s="1" t="s">
        <v>242</v>
      </c>
      <c r="L134" s="4">
        <f>IF(D133&lt;&gt;"一直把星儿当妹妹",0,IF(D134="答应月儿",5,IF(D134="拒绝月儿",3,-1)))</f>
        <v>0</v>
      </c>
    </row>
    <row r="135" spans="1:20" x14ac:dyDescent="0.2">
      <c r="A135" s="12"/>
      <c r="B135">
        <v>126</v>
      </c>
      <c r="C135" s="3" t="s">
        <v>243</v>
      </c>
      <c r="D135" s="3" t="s">
        <v>279</v>
      </c>
      <c r="E135" s="4">
        <f>IF(D135="救人成功",4,IF(D135="救人失败",-2,0))</f>
        <v>4</v>
      </c>
      <c r="F135" s="4">
        <f>IF(D135="救人成功",-1,IF(D135="救人失败",-1,0))</f>
        <v>-1</v>
      </c>
      <c r="P135" s="4">
        <f>IF(N135="救人失败",-1,0)</f>
        <v>0</v>
      </c>
      <c r="T135" s="4">
        <f>IF(D135="未触发此任务",-3,0)</f>
        <v>0</v>
      </c>
    </row>
    <row r="136" spans="1:20" x14ac:dyDescent="0.2">
      <c r="A136" s="12"/>
      <c r="B136">
        <v>127</v>
      </c>
      <c r="C136" s="1" t="s">
        <v>244</v>
      </c>
      <c r="D136" s="1" t="s">
        <v>245</v>
      </c>
      <c r="T136" s="4">
        <f>IF(D135="让罗成去抓药",0,IF(D135="未触发此任务",0,IF(D136="买店里的存货",3,0)))</f>
        <v>3</v>
      </c>
    </row>
    <row r="137" spans="1:20" x14ac:dyDescent="0.2">
      <c r="A137" s="12"/>
      <c r="B137">
        <v>128</v>
      </c>
      <c r="C137" t="s">
        <v>246</v>
      </c>
      <c r="D137" t="s">
        <v>247</v>
      </c>
      <c r="O137" s="4">
        <f>IF(D137="主张不发兵",-1,IF(D137="支持发兵",1,0))</f>
        <v>1</v>
      </c>
    </row>
    <row r="138" spans="1:20" x14ac:dyDescent="0.2">
      <c r="A138" s="12"/>
      <c r="B138">
        <v>129</v>
      </c>
      <c r="C138" t="s">
        <v>248</v>
      </c>
      <c r="D138" t="s">
        <v>249</v>
      </c>
      <c r="O138" s="4">
        <f>IF(D138="单挑失败",-1,IF(D138="单挑获胜",1,0))</f>
        <v>1</v>
      </c>
    </row>
    <row r="139" spans="1:20" x14ac:dyDescent="0.2">
      <c r="A139" s="12"/>
      <c r="B139">
        <v>130</v>
      </c>
      <c r="C139" t="s">
        <v>250</v>
      </c>
      <c r="D139" t="s">
        <v>249</v>
      </c>
      <c r="O139" s="4">
        <f>IF(D139="单挑失败",-1,IF(D139="单挑获胜",1,0))</f>
        <v>1</v>
      </c>
    </row>
    <row r="140" spans="1:20" x14ac:dyDescent="0.2">
      <c r="A140" s="12" t="s">
        <v>251</v>
      </c>
      <c r="B140">
        <v>131</v>
      </c>
      <c r="C140" t="s">
        <v>252</v>
      </c>
      <c r="D140" t="s">
        <v>272</v>
      </c>
      <c r="G140" s="4">
        <f>IF(D140="不支持他参加夺帅",-2,IF(D140="未对话就战胜他",-3,IF(D140="支持但战胜他",-5,IF(D140="支持但没战胜他",1,0))))</f>
        <v>1</v>
      </c>
    </row>
    <row r="141" spans="1:20" x14ac:dyDescent="0.2">
      <c r="A141" s="12"/>
      <c r="B141">
        <v>132</v>
      </c>
      <c r="C141" t="s">
        <v>253</v>
      </c>
      <c r="D141" t="s">
        <v>254</v>
      </c>
      <c r="H141" s="4">
        <f>IF(D141="宿怨",5,0)</f>
        <v>5</v>
      </c>
      <c r="N141" s="4">
        <f>IF(D141="责任",2,IF(D141="宿怨",-2,0))</f>
        <v>-2</v>
      </c>
    </row>
    <row r="142" spans="1:20" x14ac:dyDescent="0.2">
      <c r="A142" s="12"/>
      <c r="B142">
        <v>133</v>
      </c>
      <c r="C142" t="s">
        <v>255</v>
      </c>
      <c r="D142" t="s">
        <v>256</v>
      </c>
      <c r="P142" s="4">
        <f>IF(D142="资助难民",1,IF(D142="无能为力",-1,0))</f>
        <v>1</v>
      </c>
      <c r="T142" s="4">
        <f>IF(D142="资助难民",1,IF(D142="无能为力",-2,0))</f>
        <v>1</v>
      </c>
    </row>
    <row r="143" spans="1:20" x14ac:dyDescent="0.2">
      <c r="A143" s="12"/>
      <c r="B143">
        <v>134</v>
      </c>
      <c r="C143" s="3" t="s">
        <v>261</v>
      </c>
      <c r="D143" s="3" t="s">
        <v>260</v>
      </c>
      <c r="P143" s="4">
        <f>IF(D143="完成师叔任务",1,IF(D143="任务未完成",-3,0))</f>
        <v>1</v>
      </c>
    </row>
    <row r="144" spans="1:20" x14ac:dyDescent="0.2">
      <c r="A144" s="12"/>
      <c r="B144">
        <v>135</v>
      </c>
      <c r="C144" s="1" t="s">
        <v>264</v>
      </c>
      <c r="D144" s="1" t="s">
        <v>262</v>
      </c>
      <c r="T144" s="4">
        <f>IF(D143="不去后山",0,IF(D144="购买奸商货物",2,IF(D144="惩处奸商",-2,0)))</f>
        <v>2</v>
      </c>
    </row>
    <row r="145" spans="1:20" x14ac:dyDescent="0.2">
      <c r="A145" s="12"/>
      <c r="B145">
        <v>136</v>
      </c>
      <c r="C145" s="1" t="s">
        <v>263</v>
      </c>
      <c r="D145" s="1" t="s">
        <v>265</v>
      </c>
      <c r="T145" s="4">
        <f>IF(D145="未回到田地",-2,0)</f>
        <v>0</v>
      </c>
    </row>
    <row r="146" spans="1:20" x14ac:dyDescent="0.2">
      <c r="A146" s="12"/>
      <c r="B146">
        <v>137</v>
      </c>
      <c r="C146" s="3" t="s">
        <v>266</v>
      </c>
      <c r="D146" s="3" t="s">
        <v>267</v>
      </c>
      <c r="L146" s="4">
        <f>IF(D146="未触发任务",-4,IF(D146="帮忙找大黄",1,IF(D146="劝慰星儿",-1,0)))</f>
        <v>1</v>
      </c>
    </row>
    <row r="147" spans="1:20" x14ac:dyDescent="0.2">
      <c r="A147" s="12"/>
      <c r="B147">
        <v>138</v>
      </c>
      <c r="C147" s="1" t="s">
        <v>268</v>
      </c>
      <c r="D147" s="1" t="s">
        <v>269</v>
      </c>
      <c r="L147" s="4">
        <f>IF(D146="未触发任务",0,IF(D147="完成任务",2,-2))</f>
        <v>2</v>
      </c>
    </row>
    <row r="148" spans="1:20" x14ac:dyDescent="0.2">
      <c r="A148" s="12"/>
      <c r="B148">
        <v>139</v>
      </c>
      <c r="C148" t="s">
        <v>270</v>
      </c>
      <c r="D148" t="s">
        <v>271</v>
      </c>
      <c r="F148" s="4">
        <f>IF(D148="胜出",2,0)</f>
        <v>2</v>
      </c>
      <c r="J148" s="4">
        <f>IF(D148="胜出",1,0)</f>
        <v>1</v>
      </c>
      <c r="K148" s="4">
        <f>IF(D148="胜出",1,0)</f>
        <v>1</v>
      </c>
      <c r="O148" s="4">
        <f>IF(D148="胜出",-2,0)</f>
        <v>-2</v>
      </c>
    </row>
    <row r="149" spans="1:20" x14ac:dyDescent="0.2">
      <c r="A149" s="12"/>
      <c r="B149">
        <v>140</v>
      </c>
      <c r="C149" t="s">
        <v>273</v>
      </c>
      <c r="D149" t="s">
        <v>311</v>
      </c>
      <c r="G149" s="4">
        <f>IF(D149="西取京师",1,IF(D149="南下扬州",-1,0))</f>
        <v>-1</v>
      </c>
      <c r="I149" s="4">
        <f>IF(D149="西取京师",-1,IF(D149="南下扬州",1,0))</f>
        <v>1</v>
      </c>
      <c r="P149" s="4">
        <f>IF(D149="西取京师",1,IF(D149="南下扬州",-1,0))</f>
        <v>-1</v>
      </c>
      <c r="S149" s="4">
        <f>IF(D149="西取京师",-5,IF(D149="南下扬州",5,0))</f>
        <v>5</v>
      </c>
      <c r="T149" s="4">
        <f>IF(D149="西取京师",5,IF(D149="南下扬州",-5,0))</f>
        <v>-5</v>
      </c>
    </row>
    <row r="150" spans="1:20" x14ac:dyDescent="0.2">
      <c r="A150" s="12"/>
      <c r="B150">
        <v>141</v>
      </c>
      <c r="C150" t="s">
        <v>274</v>
      </c>
      <c r="D150" t="s">
        <v>275</v>
      </c>
      <c r="E150" s="4">
        <f>IF(D150="伤感",2,IF(D150="恐惧",-2,0))</f>
        <v>2</v>
      </c>
    </row>
    <row r="151" spans="1:20" x14ac:dyDescent="0.2">
      <c r="A151" s="12"/>
      <c r="B151">
        <v>142</v>
      </c>
      <c r="C151" t="s">
        <v>276</v>
      </c>
      <c r="D151" t="s">
        <v>30</v>
      </c>
      <c r="K151" s="4">
        <f>IF(D151="触发单挑",1,0)</f>
        <v>1</v>
      </c>
    </row>
    <row r="152" spans="1:20" x14ac:dyDescent="0.2">
      <c r="A152" s="12"/>
      <c r="B152">
        <v>143</v>
      </c>
      <c r="C152" t="s">
        <v>277</v>
      </c>
      <c r="D152" t="s">
        <v>30</v>
      </c>
      <c r="L152" s="4">
        <f>IF(D152="触发单挑",1,0)</f>
        <v>1</v>
      </c>
    </row>
    <row r="153" spans="1:20" x14ac:dyDescent="0.2">
      <c r="A153" s="12"/>
      <c r="B153">
        <v>144</v>
      </c>
      <c r="C153" t="s">
        <v>278</v>
      </c>
      <c r="D153" t="s">
        <v>30</v>
      </c>
      <c r="O153" s="4">
        <f>IF(D153="触发单挑",1,0)</f>
        <v>1</v>
      </c>
    </row>
    <row r="154" spans="1:20" x14ac:dyDescent="0.2">
      <c r="A154" s="12"/>
      <c r="B154">
        <v>145</v>
      </c>
      <c r="C154" t="s">
        <v>281</v>
      </c>
      <c r="D154" t="s">
        <v>282</v>
      </c>
      <c r="E154" s="4">
        <f>IF(D154="中立",-1,IF(D154="站秦琼",2,IF(D154="站王伯当",-2,0)))</f>
        <v>-2</v>
      </c>
      <c r="J154" s="4">
        <f>IF(D154="中立",-1,IF(D154="站秦琼",-3,IF(D154="站王伯当",3,0)))</f>
        <v>3</v>
      </c>
    </row>
    <row r="155" spans="1:20" x14ac:dyDescent="0.2">
      <c r="A155" s="12"/>
      <c r="B155">
        <v>146</v>
      </c>
      <c r="C155" t="s">
        <v>283</v>
      </c>
      <c r="D155" t="s">
        <v>358</v>
      </c>
      <c r="F155" s="4">
        <f>IF(D155="不无道理",-1,IF(D155="未免过虑",1,0))</f>
        <v>-1</v>
      </c>
      <c r="J155" s="4">
        <f>IF(D155="不无道理",1,IF(D155="未免过虑",-1,0))</f>
        <v>1</v>
      </c>
    </row>
    <row r="156" spans="1:20" x14ac:dyDescent="0.2">
      <c r="A156" s="12"/>
      <c r="B156">
        <v>147</v>
      </c>
      <c r="C156" t="s">
        <v>284</v>
      </c>
      <c r="D156" t="s">
        <v>30</v>
      </c>
      <c r="O156" s="4">
        <f>IF(D156="触发单挑",1,0)</f>
        <v>1</v>
      </c>
    </row>
    <row r="157" spans="1:20" x14ac:dyDescent="0.2">
      <c r="A157" s="12"/>
      <c r="B157">
        <v>148</v>
      </c>
      <c r="C157" t="s">
        <v>285</v>
      </c>
      <c r="D157" t="s">
        <v>286</v>
      </c>
      <c r="F157" s="4">
        <f>IF(D157="主张出兵救援",-1,IF(D157="赞成罗成判断",1,0))</f>
        <v>1</v>
      </c>
      <c r="O157" s="4">
        <f>IF(D157="主张出兵救援",1,IF(D157="赞成罗成判断",-1,0))</f>
        <v>-1</v>
      </c>
    </row>
    <row r="158" spans="1:20" x14ac:dyDescent="0.2">
      <c r="A158" s="12"/>
      <c r="B158">
        <v>149</v>
      </c>
      <c r="C158" t="s">
        <v>287</v>
      </c>
      <c r="D158" t="s">
        <v>288</v>
      </c>
      <c r="F158" s="4">
        <f>IF(D158="展露梨花乱",-2,0)</f>
        <v>0</v>
      </c>
    </row>
    <row r="159" spans="1:20" x14ac:dyDescent="0.2">
      <c r="A159" s="12"/>
      <c r="B159">
        <v>150</v>
      </c>
      <c r="C159" t="s">
        <v>289</v>
      </c>
      <c r="D159" t="s">
        <v>290</v>
      </c>
      <c r="F159" s="4">
        <f>IF(D159="胜过罗成",-2,IF(D159="输给罗成",2,0))</f>
        <v>2</v>
      </c>
    </row>
    <row r="160" spans="1:20" x14ac:dyDescent="0.2">
      <c r="A160" s="12"/>
      <c r="B160">
        <v>151</v>
      </c>
      <c r="C160" t="s">
        <v>291</v>
      </c>
      <c r="D160" t="s">
        <v>30</v>
      </c>
      <c r="F160" s="4">
        <f>IF(D160="触发单挑",1,0)</f>
        <v>1</v>
      </c>
    </row>
    <row r="161" spans="1:20" x14ac:dyDescent="0.2">
      <c r="A161" s="12"/>
      <c r="B161">
        <v>152</v>
      </c>
      <c r="C161" t="s">
        <v>292</v>
      </c>
      <c r="D161" t="s">
        <v>293</v>
      </c>
      <c r="E161" s="4">
        <f>IF(D161="有悖忠义之道",1,IF(D161="世之常情罢了",-1,0))</f>
        <v>-1</v>
      </c>
      <c r="F161" s="4">
        <f>IF(D161="有悖忠义之道",-2,IF(D161="世之常情罢了",2,0))</f>
        <v>2</v>
      </c>
    </row>
    <row r="162" spans="1:20" x14ac:dyDescent="0.2">
      <c r="A162" s="12"/>
      <c r="B162">
        <v>153</v>
      </c>
      <c r="C162" t="s">
        <v>294</v>
      </c>
      <c r="D162" t="s">
        <v>295</v>
      </c>
      <c r="F162" s="4">
        <f>IF(D162="劝单雄信",1,IF(D162="帮单雄信",-1,0))</f>
        <v>-1</v>
      </c>
      <c r="G162" s="4">
        <f>IF(D162="劝单雄信",-2,IF(D162="帮单雄信",2,0))</f>
        <v>2</v>
      </c>
    </row>
    <row r="163" spans="1:20" x14ac:dyDescent="0.2">
      <c r="A163" s="12"/>
      <c r="B163">
        <v>154</v>
      </c>
      <c r="C163" t="s">
        <v>296</v>
      </c>
      <c r="D163" t="s">
        <v>297</v>
      </c>
      <c r="F163" s="4">
        <f>IF(D163="留下来助五哥",-1,0)</f>
        <v>-1</v>
      </c>
      <c r="G163" s="4">
        <f>IF(D163="留下来助五哥",3,0)</f>
        <v>3</v>
      </c>
    </row>
    <row r="164" spans="1:20" x14ac:dyDescent="0.2">
      <c r="A164" s="12"/>
      <c r="B164">
        <v>155</v>
      </c>
      <c r="C164" t="s">
        <v>298</v>
      </c>
      <c r="D164" t="s">
        <v>299</v>
      </c>
      <c r="H164" s="4">
        <f>IF(D164="苏烈撤退",-10,0)</f>
        <v>0</v>
      </c>
    </row>
    <row r="165" spans="1:20" x14ac:dyDescent="0.2">
      <c r="A165" s="12"/>
      <c r="B165">
        <v>156</v>
      </c>
      <c r="C165" s="3" t="s">
        <v>301</v>
      </c>
      <c r="D165" s="3" t="s">
        <v>300</v>
      </c>
      <c r="E165" s="4">
        <f>IF(D165="支持秦琼",2,IF(D165="支持罗成",-1,0))</f>
        <v>2</v>
      </c>
      <c r="F165" s="4">
        <f>IF(D165="支持秦琼",-2,IF(D165="支持罗成",4,0))</f>
        <v>-2</v>
      </c>
      <c r="G165" s="4">
        <f>IF(D165="支持秦琼",4,IF(D165="支持罗成",-3,0))</f>
        <v>4</v>
      </c>
    </row>
    <row r="166" spans="1:20" x14ac:dyDescent="0.2">
      <c r="A166" s="12"/>
      <c r="B166">
        <v>157</v>
      </c>
      <c r="C166" s="2" t="s">
        <v>356</v>
      </c>
      <c r="D166" s="2" t="s">
        <v>357</v>
      </c>
      <c r="G166" s="4">
        <f>IF(D165&lt;&gt;"支持秦琼",0,IF(D166="防守成功",10,IF(D166="单雄信撤退",-4,0)))</f>
        <v>10</v>
      </c>
    </row>
    <row r="167" spans="1:20" x14ac:dyDescent="0.2">
      <c r="A167" s="12"/>
      <c r="B167">
        <v>158</v>
      </c>
      <c r="C167" s="1" t="s">
        <v>302</v>
      </c>
      <c r="D167" s="1" t="s">
        <v>303</v>
      </c>
      <c r="F167" s="4">
        <f>IF(D165&lt;&gt;"支持罗成",0,IF(D167="抢先单挑东方伯",1,0))</f>
        <v>0</v>
      </c>
    </row>
    <row r="168" spans="1:20" x14ac:dyDescent="0.2">
      <c r="A168" s="12"/>
      <c r="B168">
        <v>159</v>
      </c>
      <c r="C168" t="s">
        <v>304</v>
      </c>
      <c r="D168" t="s">
        <v>305</v>
      </c>
      <c r="F168" s="4">
        <f>IF(D168="解劝单雄信",-2,IF(D168="解劝罗成",2,0))</f>
        <v>2</v>
      </c>
      <c r="G168" s="4">
        <f>IF(D168="解劝单雄信",2,IF(D168="解劝罗成",-2,0))</f>
        <v>-2</v>
      </c>
    </row>
    <row r="169" spans="1:20" x14ac:dyDescent="0.2">
      <c r="A169" s="12"/>
      <c r="B169">
        <v>160</v>
      </c>
      <c r="C169" t="s">
        <v>306</v>
      </c>
      <c r="D169" t="s">
        <v>307</v>
      </c>
      <c r="H169" s="4">
        <f>IF(D169="支持苏烈",2,IF(D169="支持徐茂公",-2,0))</f>
        <v>2</v>
      </c>
    </row>
    <row r="170" spans="1:20" x14ac:dyDescent="0.2">
      <c r="A170" s="12"/>
      <c r="B170">
        <v>161</v>
      </c>
      <c r="C170" t="s">
        <v>308</v>
      </c>
      <c r="D170" t="s">
        <v>30</v>
      </c>
      <c r="E170" s="4">
        <f>IF(D170="触发单挑",1,0)</f>
        <v>1</v>
      </c>
    </row>
    <row r="171" spans="1:20" x14ac:dyDescent="0.2">
      <c r="A171" s="12"/>
      <c r="B171">
        <v>162</v>
      </c>
      <c r="C171" t="s">
        <v>309</v>
      </c>
      <c r="D171" t="s">
        <v>310</v>
      </c>
      <c r="E171" s="4">
        <f>IF(D171="和秦琼一样",3,0)</f>
        <v>0</v>
      </c>
      <c r="S171" s="4">
        <f>IF(D171="和李世民一样",3,0)</f>
        <v>3</v>
      </c>
      <c r="T171" s="4">
        <f>IF(D171="魏晋",3,0)</f>
        <v>0</v>
      </c>
    </row>
    <row r="172" spans="1:20" x14ac:dyDescent="0.2">
      <c r="A172" s="12"/>
      <c r="B172">
        <v>163</v>
      </c>
      <c r="C172" t="s">
        <v>312</v>
      </c>
      <c r="D172" t="s">
        <v>313</v>
      </c>
      <c r="Q172" s="4">
        <f>IF(D172="护送一程",1,0)</f>
        <v>1</v>
      </c>
    </row>
    <row r="173" spans="1:20" x14ac:dyDescent="0.2">
      <c r="A173" s="12"/>
      <c r="B173">
        <v>164</v>
      </c>
      <c r="C173" t="s">
        <v>314</v>
      </c>
      <c r="D173" t="s">
        <v>315</v>
      </c>
      <c r="E173" s="4">
        <f>IF(D173="随秦琼同往",1,0)</f>
        <v>1</v>
      </c>
      <c r="G173" s="4">
        <f>IF(D173="随秦琼同往",1,0)</f>
        <v>1</v>
      </c>
      <c r="H173" s="4">
        <f>IF(D173="继续观看比赛",2,0)</f>
        <v>0</v>
      </c>
    </row>
    <row r="174" spans="1:20" x14ac:dyDescent="0.2">
      <c r="A174" s="12"/>
      <c r="B174">
        <v>165</v>
      </c>
      <c r="C174" t="s">
        <v>317</v>
      </c>
      <c r="D174" t="s">
        <v>316</v>
      </c>
      <c r="F174" s="4">
        <f>IF(D174="恭维罗成",1,IF(D174="实话实说",-1,0))</f>
        <v>1</v>
      </c>
    </row>
    <row r="175" spans="1:20" x14ac:dyDescent="0.2">
      <c r="A175" s="12"/>
      <c r="B175">
        <v>166</v>
      </c>
      <c r="C175" t="s">
        <v>318</v>
      </c>
      <c r="D175" t="s">
        <v>319</v>
      </c>
      <c r="T175" s="4">
        <f>IF(D175="亲自上场",2,IF(D175="静观胜负",-2,0))</f>
        <v>2</v>
      </c>
    </row>
    <row r="176" spans="1:20" x14ac:dyDescent="0.2">
      <c r="A176" s="12"/>
      <c r="B176">
        <v>167</v>
      </c>
      <c r="C176" t="s">
        <v>320</v>
      </c>
      <c r="D176" t="s">
        <v>30</v>
      </c>
      <c r="K176" s="4">
        <f>IF(D176="触发单挑",1,0)</f>
        <v>1</v>
      </c>
    </row>
    <row r="177" spans="1:20" x14ac:dyDescent="0.2">
      <c r="A177" s="12"/>
      <c r="B177">
        <v>168</v>
      </c>
      <c r="C177" t="s">
        <v>321</v>
      </c>
      <c r="D177" t="s">
        <v>30</v>
      </c>
      <c r="F177" s="4">
        <f>IF(D177="触发单挑",1,0)</f>
        <v>1</v>
      </c>
    </row>
    <row r="178" spans="1:20" x14ac:dyDescent="0.2">
      <c r="A178" s="12"/>
      <c r="B178">
        <v>169</v>
      </c>
      <c r="C178" t="s">
        <v>322</v>
      </c>
      <c r="D178" t="s">
        <v>323</v>
      </c>
      <c r="S178" s="4">
        <f>IF(D178="提议阻击唐军",-10,0)</f>
        <v>-10</v>
      </c>
      <c r="T178" s="4">
        <f>IF(D178="提议阻击唐军",1,0)</f>
        <v>1</v>
      </c>
    </row>
    <row r="179" spans="1:20" x14ac:dyDescent="0.2">
      <c r="A179" s="12" t="s">
        <v>324</v>
      </c>
      <c r="B179">
        <v>170</v>
      </c>
      <c r="C179" s="3" t="s">
        <v>326</v>
      </c>
      <c r="D179" s="3" t="s">
        <v>325</v>
      </c>
      <c r="F179" s="4">
        <f>IF(D179="赞成加速行军",3,IF(D179="赞成驻军扎营",-2,0))</f>
        <v>-2</v>
      </c>
    </row>
    <row r="180" spans="1:20" x14ac:dyDescent="0.2">
      <c r="A180" s="12"/>
      <c r="B180">
        <v>171</v>
      </c>
      <c r="C180" s="1" t="s">
        <v>327</v>
      </c>
      <c r="D180" s="1" t="s">
        <v>47</v>
      </c>
      <c r="F180" s="4">
        <f>IF(D179&lt;&gt;"赞成驻军扎营",0,IF(D180="触发单挑",1,0))</f>
        <v>1</v>
      </c>
    </row>
    <row r="181" spans="1:20" x14ac:dyDescent="0.2">
      <c r="A181" s="12"/>
      <c r="B181">
        <v>172</v>
      </c>
      <c r="C181" t="s">
        <v>328</v>
      </c>
      <c r="D181" t="s">
        <v>30</v>
      </c>
      <c r="J181" s="4">
        <f>IF(D181="触发单挑",1,0)</f>
        <v>1</v>
      </c>
    </row>
    <row r="182" spans="1:20" x14ac:dyDescent="0.2">
      <c r="A182" s="12"/>
      <c r="B182">
        <v>173</v>
      </c>
      <c r="C182" t="s">
        <v>332</v>
      </c>
      <c r="D182" t="s">
        <v>333</v>
      </c>
      <c r="S182" s="4">
        <f>IF(D182="不帮忙",-1,0)</f>
        <v>0</v>
      </c>
    </row>
    <row r="183" spans="1:20" x14ac:dyDescent="0.2">
      <c r="A183" s="12"/>
      <c r="B183">
        <v>174</v>
      </c>
      <c r="C183" t="s">
        <v>334</v>
      </c>
      <c r="D183" t="s">
        <v>335</v>
      </c>
      <c r="S183" s="4">
        <f>IF(D183="默不作声",-1,0)</f>
        <v>0</v>
      </c>
    </row>
    <row r="184" spans="1:20" x14ac:dyDescent="0.2">
      <c r="A184" s="12"/>
      <c r="B184">
        <v>175</v>
      </c>
      <c r="C184" t="s">
        <v>336</v>
      </c>
      <c r="D184" t="s">
        <v>30</v>
      </c>
      <c r="E184" s="4">
        <f>IF(D184="触发单挑",1,0)</f>
        <v>1</v>
      </c>
      <c r="Q184" s="4">
        <f>IF(D184="触发单挑",1,0)</f>
        <v>1</v>
      </c>
    </row>
    <row r="185" spans="1:20" x14ac:dyDescent="0.2">
      <c r="A185" s="12"/>
      <c r="B185">
        <v>176</v>
      </c>
      <c r="C185" t="s">
        <v>337</v>
      </c>
      <c r="D185" t="s">
        <v>30</v>
      </c>
      <c r="N185" s="4">
        <f>IF(D185="触发单挑",1,0)</f>
        <v>1</v>
      </c>
    </row>
    <row r="186" spans="1:20" x14ac:dyDescent="0.2">
      <c r="A186" s="12"/>
      <c r="B186">
        <v>177</v>
      </c>
      <c r="C186" t="s">
        <v>338</v>
      </c>
      <c r="D186" t="s">
        <v>339</v>
      </c>
      <c r="Q186" s="4">
        <f>IF(D186="与尉迟恭并肩杀敌",1,0)</f>
        <v>1</v>
      </c>
      <c r="S186" s="4">
        <f>IF(D186="为李世民开路",1,0)</f>
        <v>0</v>
      </c>
    </row>
    <row r="187" spans="1:20" x14ac:dyDescent="0.2">
      <c r="A187" s="12"/>
      <c r="B187">
        <v>178</v>
      </c>
      <c r="C187" t="s">
        <v>341</v>
      </c>
      <c r="D187" t="s">
        <v>342</v>
      </c>
      <c r="N187" s="4">
        <f>IF(D187="——",0,IF(D187="慧者……",1,-1))</f>
        <v>1</v>
      </c>
    </row>
    <row r="188" spans="1:20" x14ac:dyDescent="0.2">
      <c r="A188" s="12"/>
      <c r="B188">
        <v>179</v>
      </c>
      <c r="C188" t="s">
        <v>343</v>
      </c>
      <c r="D188" t="s">
        <v>344</v>
      </c>
      <c r="L188" s="4">
        <f>IF(D188="承认喜欢星儿",15,IF(D188="帮星儿物色对象",-2,0))</f>
        <v>0</v>
      </c>
      <c r="M188" s="4">
        <f>IF(D188="向月儿表白",15,IF(D188="帮星儿物色对象",-2,0))</f>
        <v>15</v>
      </c>
    </row>
    <row r="189" spans="1:20" x14ac:dyDescent="0.2">
      <c r="A189" s="12"/>
      <c r="B189">
        <v>180</v>
      </c>
      <c r="C189" t="s">
        <v>345</v>
      </c>
      <c r="D189" t="s">
        <v>346</v>
      </c>
      <c r="S189" s="4">
        <f>IF(D189="大魔国史录",-3,IF(D189="圣主兴唐传",3,0))</f>
        <v>3</v>
      </c>
    </row>
    <row r="190" spans="1:20" x14ac:dyDescent="0.2">
      <c r="A190" s="12"/>
      <c r="B190">
        <v>181</v>
      </c>
      <c r="C190" t="s">
        <v>347</v>
      </c>
      <c r="D190" t="s">
        <v>348</v>
      </c>
      <c r="S190" s="4">
        <f>IF(D190="下去看看",-4,IF(D190="不管闲事",2,0))</f>
        <v>-4</v>
      </c>
    </row>
    <row r="191" spans="1:20" x14ac:dyDescent="0.2">
      <c r="A191" s="12"/>
      <c r="B191">
        <v>182</v>
      </c>
      <c r="C191" t="s">
        <v>349</v>
      </c>
      <c r="D191" t="s">
        <v>350</v>
      </c>
      <c r="S191" s="4">
        <f>IF(D191="帮助张士贵",1,0)</f>
        <v>1</v>
      </c>
    </row>
    <row r="192" spans="1:20" x14ac:dyDescent="0.2">
      <c r="A192" s="12"/>
      <c r="B192">
        <v>183</v>
      </c>
      <c r="C192" t="s">
        <v>351</v>
      </c>
      <c r="D192" t="s">
        <v>30</v>
      </c>
      <c r="Q192" s="4">
        <f>IF(D192="触发单挑",1,0)</f>
        <v>1</v>
      </c>
    </row>
    <row r="193" spans="1:19" x14ac:dyDescent="0.2">
      <c r="A193" s="12"/>
      <c r="B193">
        <v>184</v>
      </c>
      <c r="C193" t="s">
        <v>352</v>
      </c>
      <c r="D193" t="s">
        <v>30</v>
      </c>
      <c r="K193" s="4">
        <f>IF(D193="触发单挑",1,0)</f>
        <v>1</v>
      </c>
    </row>
    <row r="194" spans="1:19" x14ac:dyDescent="0.2">
      <c r="A194" s="12"/>
      <c r="B194">
        <v>185</v>
      </c>
      <c r="C194" t="s">
        <v>353</v>
      </c>
      <c r="D194" t="s">
        <v>354</v>
      </c>
      <c r="F194" s="4">
        <f>IF(D194="劝说李世民",2,IF(D194="劝说罗成",-2,0))</f>
        <v>2</v>
      </c>
      <c r="S194" s="4">
        <f>IF(D194="劝说李世民",2,IF(D194="劝说罗成",-2,0))</f>
        <v>2</v>
      </c>
    </row>
    <row r="195" spans="1:19" x14ac:dyDescent="0.2">
      <c r="A195" s="12"/>
      <c r="B195">
        <v>186</v>
      </c>
      <c r="C195" t="s">
        <v>355</v>
      </c>
      <c r="D195" t="s">
        <v>359</v>
      </c>
      <c r="E195" s="4">
        <f>IF(D195="主动请缨",-2,0)</f>
        <v>0</v>
      </c>
      <c r="J195" s="4">
        <f>IF(D195="主动请缨",-2,0)</f>
        <v>0</v>
      </c>
      <c r="K195" s="4">
        <f>IF(D195="主动请缨",-2,0)</f>
        <v>0</v>
      </c>
      <c r="P195" s="4">
        <f>IF(D195="主动请缨",-2,0)</f>
        <v>0</v>
      </c>
      <c r="S195" s="4">
        <f>IF(D195="主动请缨",10,0)</f>
        <v>0</v>
      </c>
    </row>
    <row r="196" spans="1:19" x14ac:dyDescent="0.2">
      <c r="A196" s="12"/>
      <c r="B196">
        <v>187</v>
      </c>
      <c r="C196" t="s">
        <v>366</v>
      </c>
      <c r="D196" t="s">
        <v>191</v>
      </c>
      <c r="L196" s="4">
        <f>IF(D196="鲁明星",10,0)</f>
        <v>0</v>
      </c>
      <c r="M196" s="4">
        <f>IF(D196="鲁明月",10,0)</f>
        <v>10</v>
      </c>
      <c r="N196" s="4">
        <f>IF(D196="王君珂",10,0)</f>
        <v>0</v>
      </c>
    </row>
  </sheetData>
  <mergeCells count="10">
    <mergeCell ref="A140:A178"/>
    <mergeCell ref="A179:A196"/>
    <mergeCell ref="C3:C4"/>
    <mergeCell ref="A5:A6"/>
    <mergeCell ref="A7:A52"/>
    <mergeCell ref="C111:C116"/>
    <mergeCell ref="B111:B116"/>
    <mergeCell ref="A53:A139"/>
    <mergeCell ref="A1:B4"/>
    <mergeCell ref="C1:C2"/>
  </mergeCells>
  <phoneticPr fontId="1" type="noConversion"/>
  <conditionalFormatting sqref="E4">
    <cfRule type="cellIs" dxfId="17" priority="22" operator="greaterThanOrEqual">
      <formula>20</formula>
    </cfRule>
  </conditionalFormatting>
  <conditionalFormatting sqref="O4">
    <cfRule type="cellIs" dxfId="16" priority="20" operator="greaterThanOrEqual">
      <formula>6</formula>
    </cfRule>
  </conditionalFormatting>
  <conditionalFormatting sqref="K4">
    <cfRule type="cellIs" dxfId="15" priority="16" operator="greaterThanOrEqual">
      <formula>8</formula>
    </cfRule>
  </conditionalFormatting>
  <conditionalFormatting sqref="I4">
    <cfRule type="cellIs" dxfId="14" priority="15" operator="greaterThanOrEqual">
      <formula>7</formula>
    </cfRule>
  </conditionalFormatting>
  <conditionalFormatting sqref="Q4">
    <cfRule type="cellIs" dxfId="13" priority="14" operator="greaterThanOrEqual">
      <formula>3</formula>
    </cfRule>
  </conditionalFormatting>
  <conditionalFormatting sqref="G4">
    <cfRule type="cellIs" dxfId="12" priority="13" operator="greaterThanOrEqual">
      <formula>24</formula>
    </cfRule>
  </conditionalFormatting>
  <conditionalFormatting sqref="J4">
    <cfRule type="cellIs" dxfId="11" priority="12" operator="greaterThanOrEqual">
      <formula>11</formula>
    </cfRule>
  </conditionalFormatting>
  <conditionalFormatting sqref="L4">
    <cfRule type="cellIs" dxfId="10" priority="11" operator="greaterThanOrEqual">
      <formula>40</formula>
    </cfRule>
  </conditionalFormatting>
  <conditionalFormatting sqref="M4">
    <cfRule type="cellIs" dxfId="9" priority="10" operator="greaterThanOrEqual">
      <formula>32</formula>
    </cfRule>
  </conditionalFormatting>
  <conditionalFormatting sqref="N4">
    <cfRule type="cellIs" dxfId="8" priority="9" operator="greaterThanOrEqual">
      <formula>29</formula>
    </cfRule>
  </conditionalFormatting>
  <conditionalFormatting sqref="E3">
    <cfRule type="cellIs" dxfId="7" priority="8" operator="greaterThanOrEqual">
      <formula>20</formula>
    </cfRule>
  </conditionalFormatting>
  <conditionalFormatting sqref="G3">
    <cfRule type="cellIs" dxfId="6" priority="7" operator="greaterThanOrEqual">
      <formula>24</formula>
    </cfRule>
  </conditionalFormatting>
  <conditionalFormatting sqref="I3">
    <cfRule type="cellIs" dxfId="5" priority="6" operator="greaterThanOrEqual">
      <formula>7</formula>
    </cfRule>
  </conditionalFormatting>
  <conditionalFormatting sqref="J3">
    <cfRule type="cellIs" dxfId="4" priority="5" operator="greaterThanOrEqual">
      <formula>11</formula>
    </cfRule>
  </conditionalFormatting>
  <conditionalFormatting sqref="K3">
    <cfRule type="cellIs" dxfId="3" priority="4" operator="greaterThanOrEqual">
      <formula>8</formula>
    </cfRule>
  </conditionalFormatting>
  <conditionalFormatting sqref="M3">
    <cfRule type="cellIs" dxfId="2" priority="3" operator="greaterThanOrEqual">
      <formula>32</formula>
    </cfRule>
  </conditionalFormatting>
  <conditionalFormatting sqref="O3">
    <cfRule type="cellIs" dxfId="1" priority="2" operator="greaterThanOrEqual">
      <formula>6</formula>
    </cfRule>
  </conditionalFormatting>
  <conditionalFormatting sqref="Q3">
    <cfRule type="cellIs" dxfId="0" priority="1" operator="greaterThanOrEqual">
      <formula>3</formula>
    </cfRule>
  </conditionalFormatting>
  <dataValidations count="147">
    <dataValidation allowBlank="1" showInputMessage="1" showErrorMessage="1" promptTitle="自行断后" sqref="C5" xr:uid="{00000000-0002-0000-0000-000000000000}"/>
    <dataValidation type="list" allowBlank="1" showInputMessage="1" showErrorMessage="1" sqref="D5" xr:uid="{00000000-0002-0000-0000-000001000000}">
      <formula1>"自己断后,先行撤退,——"</formula1>
    </dataValidation>
    <dataValidation type="list" allowBlank="1" showInputMessage="1" showErrorMessage="1" sqref="D6" xr:uid="{00000000-0002-0000-0000-000002000000}">
      <formula1>"骗对方离开,劝对方离开,——"</formula1>
    </dataValidation>
    <dataValidation type="list" allowBlank="1" showInputMessage="1" showErrorMessage="1" sqref="D7" xr:uid="{00000000-0002-0000-0000-000003000000}">
      <formula1>"与秦叔宝同往擒贼,到官衙附近等待,——"</formula1>
    </dataValidation>
    <dataValidation type="list" allowBlank="1" showInputMessage="1" showErrorMessage="1" sqref="D8" xr:uid="{00000000-0002-0000-0000-000004000000}">
      <formula1>"李氏撤退人数,0,1,2,3"</formula1>
    </dataValidation>
    <dataValidation type="list" allowBlank="1" showInputMessage="1" showErrorMessage="1" sqref="D9" xr:uid="{00000000-0002-0000-0000-000005000000}">
      <formula1>"替秦琼隐瞒,坦诚相告,——"</formula1>
    </dataValidation>
    <dataValidation type="list" allowBlank="1" showInputMessage="1" showErrorMessage="1" sqref="D10" xr:uid="{00000000-0002-0000-0000-000006000000}">
      <formula1>"隐瞒真情,如实相告,——"</formula1>
    </dataValidation>
    <dataValidation type="list" allowBlank="1" showInputMessage="1" showErrorMessage="1" sqref="D11" xr:uid="{00000000-0002-0000-0000-000007000000}">
      <formula1>"明白,不明白,——"</formula1>
    </dataValidation>
    <dataValidation type="list" allowBlank="1" showInputMessage="1" showErrorMessage="1" sqref="D12" xr:uid="{00000000-0002-0000-0000-000008000000}">
      <formula1>"留下来帮助作战,与柴樊一起离开,——"</formula1>
    </dataValidation>
    <dataValidation type="list" allowBlank="1" showInputMessage="1" showErrorMessage="1" sqref="D13:D14 D26 D31 D43 D50:D51 D53 D65 D80:D81 D87 D99:D100 D117:D118 D127 D151:D153 D156 D160 D170 D176:D177 D180:D181 D184:D185 D192:D193" xr:uid="{00000000-0002-0000-0000-000009000000}">
      <formula1>"触发单挑,——"</formula1>
    </dataValidation>
    <dataValidation type="list" allowBlank="1" showInputMessage="1" showErrorMessage="1" sqref="D15:D16 D27 D32" xr:uid="{00000000-0002-0000-0000-00000A000000}">
      <formula1>"存活,撤退,——"</formula1>
    </dataValidation>
    <dataValidation type="list" allowBlank="1" showInputMessage="1" showErrorMessage="1" sqref="D17" xr:uid="{00000000-0002-0000-0000-00000B000000}">
      <formula1>"陪星儿一起去玩,打发星儿自己去玩,——"</formula1>
    </dataValidation>
    <dataValidation type="list" allowBlank="1" showInputMessage="1" showErrorMessage="1" sqref="D18" xr:uid="{00000000-0002-0000-0000-00000C000000}">
      <formula1>"求助李渊,求助李密,——"</formula1>
    </dataValidation>
    <dataValidation type="list" allowBlank="1" showInputMessage="1" showErrorMessage="1" sqref="D19 D42" xr:uid="{00000000-0002-0000-0000-00000D000000}">
      <formula1>"是,不是,——"</formula1>
    </dataValidation>
    <dataValidation type="list" allowBlank="1" showInputMessage="1" showErrorMessage="1" sqref="D20" xr:uid="{00000000-0002-0000-0000-00000E000000}">
      <formula1>"交给鲁明星,交给金成,——"</formula1>
    </dataValidation>
    <dataValidation type="list" allowBlank="1" showInputMessage="1" showErrorMessage="1" sqref="D21 D63" xr:uid="{00000000-0002-0000-0000-00000F000000}">
      <formula1>"会,不会,——"</formula1>
    </dataValidation>
    <dataValidation type="list" allowBlank="1" showInputMessage="1" showErrorMessage="1" sqref="D22" xr:uid="{00000000-0002-0000-0000-000010000000}">
      <formula1>"与尉迟恭联手退敌,保护李渊安全撤离,——"</formula1>
    </dataValidation>
    <dataValidation type="list" allowBlank="1" showInputMessage="1" showErrorMessage="1" sqref="D23" xr:uid="{00000000-0002-0000-0000-000011000000}">
      <formula1>"接受道歉,不接受道歉,没帮助青衣人"</formula1>
    </dataValidation>
    <dataValidation type="list" allowBlank="1" showInputMessage="1" showErrorMessage="1" sqref="D24" xr:uid="{00000000-0002-0000-0000-000012000000}">
      <formula1>"威慑罗成,逢迎罗成,——"</formula1>
    </dataValidation>
    <dataValidation type="list" allowBlank="1" showInputMessage="1" showErrorMessage="1" sqref="D25" xr:uid="{00000000-0002-0000-0000-000013000000}">
      <formula1>"替秦琼出战,为秦琼助威,——"</formula1>
    </dataValidation>
    <dataValidation type="list" allowBlank="1" showInputMessage="1" showErrorMessage="1" sqref="D28" xr:uid="{00000000-0002-0000-0000-000014000000}">
      <formula1>"参与盟咒,劝阻盟咒,——"</formula1>
    </dataValidation>
    <dataValidation type="list" allowBlank="1" showInputMessage="1" showErrorMessage="1" sqref="D29" xr:uid="{00000000-0002-0000-0000-000015000000}">
      <formula1>"传枪成功,传枪失败,——"</formula1>
    </dataValidation>
    <dataValidation type="list" allowBlank="1" showInputMessage="1" showErrorMessage="1" sqref="D30" xr:uid="{00000000-0002-0000-0000-000016000000}">
      <formula1>"与单雄信交手,劝单雄信罢手,——"</formula1>
    </dataValidation>
    <dataValidation type="list" allowBlank="1" showInputMessage="1" showErrorMessage="1" sqref="D33" xr:uid="{00000000-0002-0000-0000-000017000000}">
      <formula1>"举荐尉迟恭,——"</formula1>
    </dataValidation>
    <dataValidation type="list" allowBlank="1" showInputMessage="1" showErrorMessage="1" sqref="D34" xr:uid="{00000000-0002-0000-0000-000018000000}">
      <formula1>"慷慨相赠,适量给一些,少给一些吧,——"</formula1>
    </dataValidation>
    <dataValidation type="list" allowBlank="1" showInputMessage="1" showErrorMessage="1" sqref="D35" xr:uid="{00000000-0002-0000-0000-000019000000}">
      <formula1>"逃入街巷,突围"</formula1>
    </dataValidation>
    <dataValidation type="list" allowBlank="1" showInputMessage="1" showErrorMessage="1" sqref="D36" xr:uid="{00000000-0002-0000-0000-00001A000000}">
      <formula1>"阻止伍建章进宫,尊重伍建章的决定,——"</formula1>
    </dataValidation>
    <dataValidation type="list" allowBlank="1" showInputMessage="1" showErrorMessage="1" sqref="D37" xr:uid="{00000000-0002-0000-0000-00001B000000}">
      <formula1>"资助王伯当,不资助王伯当"</formula1>
    </dataValidation>
    <dataValidation type="list" allowBlank="1" showInputMessage="1" showErrorMessage="1" sqref="D38" xr:uid="{00000000-0002-0000-0000-00001C000000}">
      <formula1>"苏烈,红拂,——"</formula1>
    </dataValidation>
    <dataValidation type="list" allowBlank="1" showInputMessage="1" showErrorMessage="1" sqref="D39" xr:uid="{00000000-0002-0000-0000-00001D000000}">
      <formula1>"袁宪,罗艺,邱瑞"</formula1>
    </dataValidation>
    <dataValidation type="list" allowBlank="1" showInputMessage="1" showErrorMessage="1" sqref="D40" xr:uid="{00000000-0002-0000-0000-00001E000000}">
      <formula1>"劝秦琼放弃复仇,不发一言,——"</formula1>
    </dataValidation>
    <dataValidation type="list" allowBlank="1" showInputMessage="1" showErrorMessage="1" sqref="D41" xr:uid="{00000000-0002-0000-0000-00001F000000}">
      <formula1>"如实承认,拒不供认,——"</formula1>
    </dataValidation>
    <dataValidation type="list" allowBlank="1" showInputMessage="1" showErrorMessage="1" sqref="D44" xr:uid="{00000000-0002-0000-0000-000020000000}">
      <formula1>"劝秦琼答应杨林,助秦琼击杀杨林,——"</formula1>
    </dataValidation>
    <dataValidation type="list" allowBlank="1" showInputMessage="1" showErrorMessage="1" sqref="D45" xr:uid="{00000000-0002-0000-0000-000021000000}">
      <formula1>"购买寿屏,购买寿图,购买寿联,——"</formula1>
    </dataValidation>
    <dataValidation type="list" allowBlank="1" showInputMessage="1" showErrorMessage="1" sqref="D46" xr:uid="{00000000-0002-0000-0000-000022000000}">
      <formula1>"上等寿蜡,普通寿蜡,——"</formula1>
    </dataValidation>
    <dataValidation type="list" allowBlank="1" showInputMessage="1" showErrorMessage="1" sqref="D47" xr:uid="{00000000-0002-0000-0000-000023000000}">
      <formula1>"站在王君珂一边,站在鲁明星一边,——"</formula1>
    </dataValidation>
    <dataValidation type="list" allowBlank="1" showInputMessage="1" showErrorMessage="1" sqref="D48" xr:uid="{00000000-0002-0000-0000-000024000000}">
      <formula1>"劝单雄信,劝罗成,——"</formula1>
    </dataValidation>
    <dataValidation type="list" allowBlank="1" showInputMessage="1" showErrorMessage="1" sqref="D49" xr:uid="{00000000-0002-0000-0000-000025000000}">
      <formula1>"纠正罗成,附和罗成,——"</formula1>
    </dataValidation>
    <dataValidation type="list" allowBlank="1" showInputMessage="1" showErrorMessage="1" sqref="D52" xr:uid="{00000000-0002-0000-0000-000026000000}">
      <formula1>"援护苏烈,放任苏烈,——"</formula1>
    </dataValidation>
    <dataValidation type="list" allowBlank="1" showInputMessage="1" showErrorMessage="1" sqref="D54" xr:uid="{00000000-0002-0000-0000-000027000000}">
      <formula1>"触发董平烧山,未触发董平烧山"</formula1>
    </dataValidation>
    <dataValidation type="list" allowBlank="1" showInputMessage="1" showErrorMessage="1" sqref="D55" xr:uid="{00000000-0002-0000-0000-000028000000}">
      <formula1>"单雄信,秦琼,翟让"</formula1>
    </dataValidation>
    <dataValidation type="list" allowBlank="1" showInputMessage="1" showErrorMessage="1" sqref="D56" xr:uid="{1E87F665-0786-40D2-93B1-BDA797EB75D8}">
      <formula1>"出资安抚,不闻不问,——"</formula1>
    </dataValidation>
    <dataValidation type="list" allowBlank="1" showInputMessage="1" showErrorMessage="1" sqref="D57" xr:uid="{084705F3-BD4E-41C8-AB6D-72B0FB216BFC}">
      <formula1>"处分粮官,找聂世雄算账,——"</formula1>
    </dataValidation>
    <dataValidation type="list" allowBlank="1" showInputMessage="1" showErrorMessage="1" sqref="D58" xr:uid="{7D81E4DA-66F1-4683-827A-D0ED02295F92}">
      <formula1>"找到小龙,未找到小龙,不帮忙,——"</formula1>
    </dataValidation>
    <dataValidation type="list" allowBlank="1" showInputMessage="1" showErrorMessage="1" sqref="D59" xr:uid="{E4ACB3A2-783F-4435-9908-7E0CB40BA908}">
      <formula1>"阻止拜祭,支持拜祭,——"</formula1>
    </dataValidation>
    <dataValidation type="list" allowBlank="1" showInputMessage="1" showErrorMessage="1" sqref="D60" xr:uid="{CF6E775D-6123-47D7-B9F5-722C4AE78145}">
      <formula1>"强势诱诈,以优待挽留,——"</formula1>
    </dataValidation>
    <dataValidation type="list" allowBlank="1" showInputMessage="1" showErrorMessage="1" sqref="D61" xr:uid="{20D02873-CE1F-4E2B-ACCF-848E3BB02041}">
      <formula1>"捐钱,不捐钱"</formula1>
    </dataValidation>
    <dataValidation type="list" allowBlank="1" showInputMessage="1" showErrorMessage="1" sqref="D62" xr:uid="{C3DCD059-DEC0-407D-8B0B-4C2918B4FBB3}">
      <formula1>"出资修缮房屋,无可奈何,——"</formula1>
    </dataValidation>
    <dataValidation type="list" allowBlank="1" showInputMessage="1" showErrorMessage="1" sqref="D64" xr:uid="{75356511-142D-4C4B-A8B0-39CC12C11C0F}">
      <formula1>"全数上缴国库,留下一部分私用,——"</formula1>
    </dataValidation>
    <dataValidation type="list" allowBlank="1" showInputMessage="1" showErrorMessage="1" sqref="D66 D88" xr:uid="{33569FDC-FFE8-47F9-BA41-483E1F05C099}">
      <formula1>"触发对话,——"</formula1>
    </dataValidation>
    <dataValidation type="list" allowBlank="1" showInputMessage="1" showErrorMessage="1" sqref="D67" xr:uid="{F4C01BBC-A239-44CE-93F2-FA0FB7F6BE95}">
      <formula1>"奋力一战,拽秦琼逃走,——"</formula1>
    </dataValidation>
    <dataValidation type="list" allowBlank="1" showInputMessage="1" showErrorMessage="1" sqref="D68" xr:uid="{32F7D7E9-D239-401C-A149-4EF454539A4B}">
      <formula1>"资助侯君集,置之不理,——"</formula1>
    </dataValidation>
    <dataValidation type="list" allowBlank="1" showInputMessage="1" showErrorMessage="1" sqref="D69" xr:uid="{9C393E2D-A40C-4BA4-8BBE-8B9F2F857AF9}">
      <formula1>"支持金成转行,反对金成转行,——"</formula1>
    </dataValidation>
    <dataValidation type="list" allowBlank="1" showInputMessage="1" showErrorMessage="1" sqref="D70 D74 D82 D84 D93 D104 D130" xr:uid="{A6A3C578-B852-4329-A1A3-C054FA12AA86}">
      <formula1>"胜,负,和"</formula1>
    </dataValidation>
    <dataValidation type="list" allowBlank="1" showInputMessage="1" showErrorMessage="1" sqref="D71" xr:uid="{12736E58-EB5F-4BBF-A7D2-8E754748CF68}">
      <formula1>"出资,不出资,——"</formula1>
    </dataValidation>
    <dataValidation type="list" allowBlank="1" showInputMessage="1" showErrorMessage="1" sqref="D89" xr:uid="{EAEBDA2C-CDBB-479B-BD75-CA2BBB6F1914}">
      <formula1>"先去看鲁家,先去看仓库,——"</formula1>
    </dataValidation>
    <dataValidation type="list" allowBlank="1" showInputMessage="1" showErrorMessage="1" sqref="D73" xr:uid="{BC017553-364F-4D76-96B1-545CC3B5B7C4}">
      <formula1>"答应,拒绝,——"</formula1>
    </dataValidation>
    <dataValidation type="list" allowBlank="1" showInputMessage="1" showErrorMessage="1" sqref="D75" xr:uid="{7E2A6CC5-9888-46E8-9FA5-9689CF1291F0}">
      <formula1>"答应,拒绝"</formula1>
    </dataValidation>
    <dataValidation type="list" allowBlank="1" showInputMessage="1" showErrorMessage="1" sqref="D76" xr:uid="{26B707C9-9F79-41B6-9CAD-CB2AAFEF7B8D}">
      <formula1>"王君珂,鲁明星,任务作罢"</formula1>
    </dataValidation>
    <dataValidation type="list" allowBlank="1" showInputMessage="1" showErrorMessage="1" sqref="D77" xr:uid="{7152F147-8027-4E0D-8E9F-FC4809B63778}">
      <formula1>"如实相告,替尤俊达隐瞒"</formula1>
    </dataValidation>
    <dataValidation type="list" allowBlank="1" showInputMessage="1" showErrorMessage="1" sqref="D78" xr:uid="{827E2EBC-B4E1-4AFD-B38D-6FF3BAC1D97C}">
      <formula1>"喜欢,不喜欢"</formula1>
    </dataValidation>
    <dataValidation type="list" allowBlank="1" showInputMessage="1" showErrorMessage="1" sqref="D79" xr:uid="{5A0D4C72-34E2-4AED-A06C-676F6E9DCEEF}">
      <formula1>"演武台比武,市场购买熊掌,酒店传话"</formula1>
    </dataValidation>
    <dataValidation type="list" allowBlank="1" showInputMessage="1" showErrorMessage="1" sqref="D83" xr:uid="{5E4306AE-4C9D-44A7-BF05-B61C7984343D}">
      <formula1>"默认,谦虚,——"</formula1>
    </dataValidation>
    <dataValidation type="list" allowBlank="1" showInputMessage="1" showErrorMessage="1" sqref="D85" xr:uid="{DBDD0459-0841-4861-A184-95805B76E7C5}">
      <formula1>"破案成功,破案失败,不帮忙,——"</formula1>
    </dataValidation>
    <dataValidation type="list" allowBlank="1" showInputMessage="1" showErrorMessage="1" sqref="D86" xr:uid="{B7015DE3-9B7F-4EBE-B9B6-672FB3679E92}">
      <formula1>"金堤关,龙虎庄,——"</formula1>
    </dataValidation>
    <dataValidation type="list" allowBlank="1" showInputMessage="1" showErrorMessage="1" sqref="D90" xr:uid="{36B40277-8582-4802-8DB9-98961ACDB4C4}">
      <formula1>"星辉楼,月映轩,星月阁,——"</formula1>
    </dataValidation>
    <dataValidation type="list" allowBlank="1" showInputMessage="1" showErrorMessage="1" sqref="D91" xr:uid="{AF56D19B-97EC-46E7-A244-839514AFEEE4}">
      <formula1>"提出补救建议,好言安慰"</formula1>
    </dataValidation>
    <dataValidation type="list" allowBlank="1" showInputMessage="1" showErrorMessage="1" sqref="D92" xr:uid="{D8646BB4-591A-4E50-BD09-18B06EEBD900}">
      <formula1>"任务成功,任务失败,不插手,——"</formula1>
    </dataValidation>
    <dataValidation type="list" allowBlank="1" showInputMessage="1" showErrorMessage="1" sqref="D94" xr:uid="{A0ADE537-29C0-4D2F-A380-EA961ADB7903}">
      <formula1>"金甲黄色童环红色,金甲红色童环黄色,——"</formula1>
    </dataValidation>
    <dataValidation type="list" allowBlank="1" showInputMessage="1" showErrorMessage="1" sqref="D95" xr:uid="{CB7552AB-BADF-4F45-B391-223013A28106}">
      <formula1>"因为与王君珂初遇,因为绿林重要会议,——"</formula1>
    </dataValidation>
    <dataValidation type="list" allowBlank="1" showInputMessage="1" showErrorMessage="1" sqref="D96" xr:uid="{B5F7B6F8-5358-4FCE-8304-2F06B124883F}">
      <formula1>"喝止,劝退,——"</formula1>
    </dataValidation>
    <dataValidation type="list" allowBlank="1" showInputMessage="1" showErrorMessage="1" sqref="D97" xr:uid="{39229C0A-F572-49D7-A45B-B9191F9AB518}">
      <formula1>"马上归还丹药,再考虑考虑,——"</formula1>
    </dataValidation>
    <dataValidation type="list" allowBlank="1" showInputMessage="1" showErrorMessage="1" sqref="D98" xr:uid="{9822BC88-9868-4025-97F2-3EC3F19649C0}">
      <formula1>"还给裴元龙,交给翟让,留下丹药"</formula1>
    </dataValidation>
    <dataValidation type="list" allowBlank="1" showInputMessage="1" showErrorMessage="1" sqref="D101" xr:uid="{A9C602AA-F1CC-4014-8CE9-FD232A850911}">
      <formula1>"盘问金成,放心离开,——"</formula1>
    </dataValidation>
    <dataValidation type="list" allowBlank="1" showInputMessage="1" showErrorMessage="1" sqref="D102" xr:uid="{8CD9404F-D574-44E6-A847-202B5467F848}">
      <formula1>"替唐璧解围,置之不理,——"</formula1>
    </dataValidation>
    <dataValidation type="list" allowBlank="1" showInputMessage="1" showErrorMessage="1" sqref="D103 D196" xr:uid="{1C0E8CFA-4F85-4B43-A3E5-86CF9183FB09}">
      <formula1>"王君珂,鲁明月,鲁明星,——"</formula1>
    </dataValidation>
    <dataValidation type="list" allowBlank="1" showInputMessage="1" showErrorMessage="1" sqref="D105" xr:uid="{73CDD8BC-C6D8-4BE8-8AF6-AB6662491C6F}">
      <formula1>"任务成功,任务失败,——"</formula1>
    </dataValidation>
    <dataValidation type="list" allowBlank="1" showInputMessage="1" showErrorMessage="1" sqref="D106" xr:uid="{357065CB-80F9-4DE4-A0C3-00C868945071}">
      <formula1>"劝抚鲁明星,不管鲁明星,——"</formula1>
    </dataValidation>
    <dataValidation type="list" allowBlank="1" showInputMessage="1" showErrorMessage="1" sqref="D107" xr:uid="{46FB1DDD-137D-4E26-859C-B3090C55F6AC}">
      <formula1>"心情紧张,心情激动,——"</formula1>
    </dataValidation>
    <dataValidation type="list" allowBlank="1" showInputMessage="1" showErrorMessage="1" sqref="D108" xr:uid="{C8A98695-95D7-4627-B0D3-7A2473E2FDC8}">
      <formula1>"留下来看表演,跟过去看看,——"</formula1>
    </dataValidation>
    <dataValidation type="list" allowBlank="1" showInputMessage="1" showErrorMessage="1" sqref="D109" xr:uid="{098C36B5-01BA-46AA-B5DF-C3A3EFA30FEC}">
      <formula1>"打虎救人,静观其变"</formula1>
    </dataValidation>
    <dataValidation type="list" allowBlank="1" showInputMessage="1" showErrorMessage="1" sqref="D110" xr:uid="{CCE591B8-A18C-4B10-9062-57B6D98C59BF}">
      <formula1>"催月儿与裴元龙通行,让月儿与自己同行"</formula1>
    </dataValidation>
    <dataValidation type="list" allowBlank="1" showInputMessage="1" showErrorMessage="1" sqref="D111" xr:uid="{7FE68B94-F595-4DD1-8510-A6D5983F772D}">
      <formula1>"救回王伯当,——"</formula1>
    </dataValidation>
    <dataValidation type="list" allowBlank="1" showInputMessage="1" showErrorMessage="1" sqref="D112" xr:uid="{FE92B7F6-FD6A-48B9-A49B-CC35A3F0B755}">
      <formula1>"救回谢映登金成,——"</formula1>
    </dataValidation>
    <dataValidation type="list" allowBlank="1" showInputMessage="1" showErrorMessage="1" sqref="D113" xr:uid="{CB572548-807B-44DD-BB23-FD601E756CE4}">
      <formula1>"救回魏征,——"</formula1>
    </dataValidation>
    <dataValidation type="list" allowBlank="1" showInputMessage="1" showErrorMessage="1" sqref="D114" xr:uid="{6C838B80-2F32-4033-9860-AD39E35B3C95}">
      <formula1>"救回柴绍樊虎,——"</formula1>
    </dataValidation>
    <dataValidation type="list" allowBlank="1" showInputMessage="1" showErrorMessage="1" sqref="D115" xr:uid="{11521E34-15D4-452B-88A4-7D8CB9E7D1A3}">
      <formula1>"救回单雄信,——"</formula1>
    </dataValidation>
    <dataValidation type="list" allowBlank="1" showInputMessage="1" showErrorMessage="1" sqref="D116" xr:uid="{F5EAE1D5-59C5-4CB3-9788-B99D03155E4D}">
      <formula1>"救回张公瑾并单挑苏烈,救回张公瑾并避战苏烈,——"</formula1>
    </dataValidation>
    <dataValidation type="list" allowBlank="1" showInputMessage="1" showErrorMessage="1" sqref="D119" xr:uid="{FD416434-FC1B-486E-8B32-1802A54BAB92}">
      <formula1>"拜托鲁明月安慰,让星儿自己静静,——"</formula1>
    </dataValidation>
    <dataValidation type="list" allowBlank="1" showInputMessage="1" showErrorMessage="1" sqref="D120" xr:uid="{977A7C4B-2F2D-4E5A-BC45-BB649294E814}">
      <formula1>"赞成议和,反对议和,——"</formula1>
    </dataValidation>
    <dataValidation type="list" allowBlank="1" showInputMessage="1" showErrorMessage="1" sqref="D121" xr:uid="{E62788DE-B7CE-448E-87FA-075E1B4F2FFE}">
      <formula1>"出枪还击获胜,出枪还击未胜,编理由解释,——"</formula1>
    </dataValidation>
    <dataValidation type="list" allowBlank="1" showInputMessage="1" showErrorMessage="1" sqref="D122" xr:uid="{9D9F33F6-C49F-4D1C-BCFF-0172D46C3F98}">
      <formula1>"说服二人,说服一人,一个人都没说服,——"</formula1>
    </dataValidation>
    <dataValidation type="list" allowBlank="1" showInputMessage="1" showErrorMessage="1" sqref="D123 D194:D195" xr:uid="{A50D0EBC-58C2-4FE3-BB37-5BB78EC01B26}">
      <formula1>"主动请缨,默不作声,——"</formula1>
    </dataValidation>
    <dataValidation type="list" allowBlank="1" showInputMessage="1" showErrorMessage="1" sqref="D124" xr:uid="{3EF60108-464D-4087-ACFF-D620A5A7595E}">
      <formula1>"亲自与左雄交手,交给单雄信解决,——"</formula1>
    </dataValidation>
    <dataValidation type="list" allowBlank="1" showInputMessage="1" showErrorMessage="1" sqref="D125" xr:uid="{C7E09865-52EE-43FC-9301-B3A432621A39}">
      <formula1>"献上二千钱,放弃登舟,——"</formula1>
    </dataValidation>
    <dataValidation type="list" allowBlank="1" showInputMessage="1" showErrorMessage="1" sqref="D126" xr:uid="{EEBD3504-B5AF-49AA-B91C-7FAED51A4FC8}">
      <formula1>"救人,逃走,——"</formula1>
    </dataValidation>
    <dataValidation type="list" allowBlank="1" showInputMessage="1" showErrorMessage="1" sqref="D128" xr:uid="{3C27D225-B3E9-4CE8-B18F-4B27EA178BA3}">
      <formula1>"对星儿表示理解,劝星儿理解姐姐,——"</formula1>
    </dataValidation>
    <dataValidation type="list" allowBlank="1" showInputMessage="1" showErrorMessage="1" sqref="D129" xr:uid="{6613D893-5ACA-42A3-82A7-8988505FB72D}">
      <formula1>"到处跑的好,文静的好"</formula1>
    </dataValidation>
    <dataValidation type="list" allowBlank="1" showInputMessage="1" showErrorMessage="1" sqref="D131" xr:uid="{E7BE8FC3-7A23-4E9F-ACCE-20E83665DDA5}">
      <formula1>"拿出一万钱, 完成奸商任务,奸商任务失败,未翻修皇宫,——"</formula1>
    </dataValidation>
    <dataValidation type="list" allowBlank="1" showInputMessage="1" showErrorMessage="1" sqref="D132" xr:uid="{DDF14081-3CE5-4419-A240-86F126136F00}">
      <formula1>"支持裴仁基,宽慰裴仁基,——"</formula1>
    </dataValidation>
    <dataValidation type="list" allowBlank="1" showInputMessage="1" showErrorMessage="1" sqref="D133" xr:uid="{115E6480-6D55-4FBF-8C59-3D75C3AE0D5C}">
      <formula1>"自己也很珍惜星儿,一直把星儿当妹妹,的确从没考虑过,——"</formula1>
    </dataValidation>
    <dataValidation type="list" allowBlank="1" showInputMessage="1" showErrorMessage="1" sqref="D134" xr:uid="{87B5BCC8-93F3-4C40-9E2E-5A9B8E252957}">
      <formula1>"答应月儿,拒绝月儿,一笑了之"</formula1>
    </dataValidation>
    <dataValidation type="list" allowBlank="1" showInputMessage="1" showErrorMessage="1" sqref="D135" xr:uid="{4AD1F5F1-76F7-4361-8FE3-D67D42950C8F}">
      <formula1>"让罗成去抓药, 救人成功,救人失败,未触发此任务"</formula1>
    </dataValidation>
    <dataValidation type="list" allowBlank="1" showInputMessage="1" showErrorMessage="1" sqref="D136" xr:uid="{E5BE83AE-5307-44EA-BC61-F52ACACFA360}">
      <formula1>"买店里的存货,自己进山采药"</formula1>
    </dataValidation>
    <dataValidation type="list" allowBlank="1" showInputMessage="1" showErrorMessage="1" sqref="D137" xr:uid="{12843C17-3283-4FC9-BE29-559441F00832}">
      <formula1>"支持发兵,主张不发兵,——"</formula1>
    </dataValidation>
    <dataValidation type="list" allowBlank="1" showInputMessage="1" showErrorMessage="1" sqref="D138:D139" xr:uid="{247F0143-1DCE-4A2E-A14D-27AD2F2F2AA1}">
      <formula1>"单挑获胜,单挑失败,未触发单挑"</formula1>
    </dataValidation>
    <dataValidation type="list" allowBlank="1" showInputMessage="1" showErrorMessage="1" sqref="D140" xr:uid="{1A1487F4-28D5-4D71-80A6-AF73AD225207}">
      <formula1>"不支持他参加夺帅,支持但战胜他, 未对话就战胜他,支持但没战胜他,——"</formula1>
    </dataValidation>
    <dataValidation type="list" allowBlank="1" showInputMessage="1" showErrorMessage="1" sqref="D141" xr:uid="{CB268121-1753-40C5-B643-1ED2ACE21958}">
      <formula1>"大局, 责任,宿怨,——"</formula1>
    </dataValidation>
    <dataValidation type="list" allowBlank="1" showInputMessage="1" showErrorMessage="1" sqref="D142" xr:uid="{44EE7D27-A129-4FA4-9DDE-B5A0E52B6E69}">
      <formula1>"资助难民,无能为力,——"</formula1>
    </dataValidation>
    <dataValidation type="list" allowBlank="1" showInputMessage="1" showErrorMessage="1" sqref="D143" xr:uid="{6B325FA6-0735-4A9E-8447-514225D3B6AA}">
      <formula1>"完成师叔任务,任务未完成,不去后山"</formula1>
    </dataValidation>
    <dataValidation type="list" allowBlank="1" showInputMessage="1" showErrorMessage="1" sqref="D144" xr:uid="{8BEEA5B3-9698-488B-A47E-D744369FC620}">
      <formula1>"购买奸商货物,不买奸商货物,惩处奸商"</formula1>
    </dataValidation>
    <dataValidation type="list" allowBlank="1" showInputMessage="1" showErrorMessage="1" sqref="D145" xr:uid="{D05D0DCB-C023-492A-8970-6A5A07BF5EDD}">
      <formula1>"回到田地,未回到田地"</formula1>
    </dataValidation>
    <dataValidation type="list" allowBlank="1" showInputMessage="1" showErrorMessage="1" sqref="D146" xr:uid="{72DBDAAC-D8EE-4B2C-9938-A79E188976A6}">
      <formula1>"劝慰星儿,帮忙找大黄,未触发任务,——"</formula1>
    </dataValidation>
    <dataValidation type="list" allowBlank="1" showInputMessage="1" showErrorMessage="1" sqref="D147" xr:uid="{A721A110-6DDD-451D-A6AC-5D449393A2BB}">
      <formula1>"完成任务,未完成任务"</formula1>
    </dataValidation>
    <dataValidation type="list" allowBlank="1" showInputMessage="1" showErrorMessage="1" sqref="D148" xr:uid="{F143B9B0-4102-4986-84C1-496D8563451C}">
      <formula1>"胜出,未胜出,——"</formula1>
    </dataValidation>
    <dataValidation type="list" allowBlank="1" showInputMessage="1" showErrorMessage="1" sqref="D149" xr:uid="{833BB978-4C83-4143-8326-9602076E57BE}">
      <formula1>"西取京师,南下扬州,——"</formula1>
    </dataValidation>
    <dataValidation type="list" allowBlank="1" showInputMessage="1" showErrorMessage="1" sqref="D150" xr:uid="{9F74BCD6-D4F5-4CFD-9FC7-3CCAF916F874}">
      <formula1>"伤感,恐惧,——"</formula1>
    </dataValidation>
    <dataValidation type="list" allowBlank="1" showInputMessage="1" showErrorMessage="1" sqref="D154" xr:uid="{818AA4AB-FF94-4A80-A070-0076A1969911}">
      <formula1>"站秦琼,站王伯当,中立,——"</formula1>
    </dataValidation>
    <dataValidation type="list" allowBlank="1" showInputMessage="1" showErrorMessage="1" sqref="D155" xr:uid="{E5527C71-F470-46BB-AABB-247B69488A2B}">
      <formula1>"不无道理,未免过虑,——"</formula1>
    </dataValidation>
    <dataValidation type="list" allowBlank="1" showInputMessage="1" showErrorMessage="1" sqref="D157" xr:uid="{7D457143-8A6D-4762-B731-7BFCA7F3ED96}">
      <formula1>"主张出兵救援,赞成罗成判断,——"</formula1>
    </dataValidation>
    <dataValidation type="list" allowBlank="1" showInputMessage="1" showErrorMessage="1" sqref="D158" xr:uid="{ADAC223B-C469-4CD3-A2E5-8EED8FF566C1}">
      <formula1>"展露梨花乱,隐藏梨花乱,——"</formula1>
    </dataValidation>
    <dataValidation type="list" allowBlank="1" showInputMessage="1" showErrorMessage="1" sqref="D159" xr:uid="{D7D81A1C-B9C7-417F-850B-C99648AB8BEC}">
      <formula1>"胜过罗成,输给罗成,——"</formula1>
    </dataValidation>
    <dataValidation type="list" allowBlank="1" showInputMessage="1" showErrorMessage="1" sqref="D161" xr:uid="{CA56D75F-E4F8-4B2E-8B7D-2333C8B2FC41}">
      <formula1>"有悖忠义之道,世之常情罢了,——"</formula1>
    </dataValidation>
    <dataValidation type="list" allowBlank="1" showInputMessage="1" showErrorMessage="1" sqref="D162" xr:uid="{C91DC9BE-8D30-4942-9FDC-5213B31201DA}">
      <formula1>"帮单雄信,劝单雄信,——"</formula1>
    </dataValidation>
    <dataValidation type="list" allowBlank="1" showInputMessage="1" showErrorMessage="1" sqref="D163" xr:uid="{991446FA-3399-4AC8-A520-4A8E595FFE60}">
      <formula1>"留下来助五哥,随主力攻打铜旗阵,——"</formula1>
    </dataValidation>
    <dataValidation type="list" allowBlank="1" showInputMessage="1" showErrorMessage="1" sqref="D164" xr:uid="{7D856222-AA10-49CF-94B4-9704B802A369}">
      <formula1>"苏烈存活,苏烈撤退,——"</formula1>
    </dataValidation>
    <dataValidation type="list" allowBlank="1" showInputMessage="1" showErrorMessage="1" sqref="D165" xr:uid="{F3A64D85-FC82-492A-95A5-BB938E6759C0}">
      <formula1>"支持秦琼,支持罗成,——"</formula1>
    </dataValidation>
    <dataValidation type="list" allowBlank="1" showInputMessage="1" showErrorMessage="1" sqref="D167" xr:uid="{42FD6769-B791-4538-B96F-24CE8C163DC1}">
      <formula1>"抢先单挑东方伯,——"</formula1>
    </dataValidation>
    <dataValidation type="list" allowBlank="1" showInputMessage="1" showErrorMessage="1" sqref="D169" xr:uid="{0CC87589-0D76-4180-8DC3-8463DE993D11}">
      <formula1>"支持徐茂公,支持苏烈,——"</formula1>
    </dataValidation>
    <dataValidation type="list" allowBlank="1" showInputMessage="1" showErrorMessage="1" sqref="D171" xr:uid="{3FB174DF-AD82-488B-AE6F-0622EA9E73DD}">
      <formula1>"和李世民一样,和秦琼一样,魏晋,——"</formula1>
    </dataValidation>
    <dataValidation type="list" allowBlank="1" showInputMessage="1" showErrorMessage="1" sqref="D172" xr:uid="{06C112CE-1EBE-4C26-A9D9-74828FAEBA9F}">
      <formula1>"护送一程,就此道别,——"</formula1>
    </dataValidation>
    <dataValidation type="list" allowBlank="1" showInputMessage="1" showErrorMessage="1" sqref="D173" xr:uid="{EA482F84-2F59-478F-9415-22C5E7252EF7}">
      <formula1>"随秦琼同往,继续观看比赛,——"</formula1>
    </dataValidation>
    <dataValidation type="list" allowBlank="1" showInputMessage="1" showErrorMessage="1" sqref="D174" xr:uid="{002CDB32-49DC-4F74-869B-808BBCB69229}">
      <formula1>"恭维罗成,实话实话,——"</formula1>
    </dataValidation>
    <dataValidation type="list" allowBlank="1" showInputMessage="1" showErrorMessage="1" sqref="D175" xr:uid="{3933840D-B04C-4576-B64C-AAD676F1830D}">
      <formula1>"静观胜负,亲自上场,——"</formula1>
    </dataValidation>
    <dataValidation type="list" allowBlank="1" showInputMessage="1" showErrorMessage="1" sqref="D178" xr:uid="{B4CAE0B2-440D-4F9C-925C-254AAEF17C8B}">
      <formula1>"督促秦琼突袭,提议阻击唐军,——"</formula1>
    </dataValidation>
    <dataValidation type="list" allowBlank="1" showInputMessage="1" showErrorMessage="1" sqref="D179" xr:uid="{0FB00422-B91B-40B5-86A1-DE1C109FED85}">
      <formula1>"赞成驻军扎营,赞成加速行军,——"</formula1>
    </dataValidation>
    <dataValidation type="list" allowBlank="1" showInputMessage="1" showErrorMessage="1" sqref="D182" xr:uid="{D24C9B20-40FA-4B1B-9159-DC31AD05CDD9}">
      <formula1>"帮忙,不帮忙,——"</formula1>
    </dataValidation>
    <dataValidation type="list" allowBlank="1" showInputMessage="1" showErrorMessage="1" sqref="D183" xr:uid="{1FB11ACD-9A3A-4331-8CD8-8450BE3D1C77}">
      <formula1>"忠义未全,兄弟有难,默不作声"</formula1>
    </dataValidation>
    <dataValidation type="list" allowBlank="1" showInputMessage="1" showErrorMessage="1" sqref="D186" xr:uid="{2860A6C3-9753-4DAE-8FA7-E6FE92E36087}">
      <formula1>"与尉迟恭并肩杀敌,为李世民开路,——"</formula1>
    </dataValidation>
    <dataValidation type="list" allowBlank="1" showInputMessage="1" showErrorMessage="1" sqref="D187" xr:uid="{B5C1DE77-42C0-43F2-AC6A-A67B2AFDA943}">
      <formula1>"良才……,慧者……,君子……,——"</formula1>
    </dataValidation>
    <dataValidation type="list" allowBlank="1" showInputMessage="1" showErrorMessage="1" sqref="D188" xr:uid="{675EBE62-61D0-4373-9F1E-1C3B01C23846}">
      <formula1>"承认喜欢星儿,向月儿表白,帮星儿物色对象,——"</formula1>
    </dataValidation>
    <dataValidation type="list" allowBlank="1" showInputMessage="1" showErrorMessage="1" sqref="D189" xr:uid="{E6191D71-61EE-4C4F-8A3A-BAB472693ABE}">
      <formula1>"三国人物谱,圣主兴唐传,大魔国史录,——"</formula1>
    </dataValidation>
    <dataValidation type="list" allowBlank="1" showInputMessage="1" showErrorMessage="1" sqref="D190" xr:uid="{99D7F63F-E674-40DC-ACA1-33878A3C1FEA}">
      <formula1>"下去看看,不管闲事,不进监牢"</formula1>
    </dataValidation>
    <dataValidation type="list" allowBlank="1" showInputMessage="1" showErrorMessage="1" sqref="D191" xr:uid="{E0C5B7E7-E0E5-4ECA-B5E2-C89491512DA1}">
      <formula1>"帮助张士贵,斥责张士贵,——"</formula1>
    </dataValidation>
    <dataValidation type="list" allowBlank="1" showInputMessage="1" showErrorMessage="1" sqref="D168" xr:uid="{FE976530-9C92-49A3-A0C2-4F6511FF633B}">
      <formula1>"解劝罗成,解劝单雄信,——"</formula1>
    </dataValidation>
    <dataValidation type="list" allowBlank="1" showInputMessage="1" showErrorMessage="1" sqref="D166" xr:uid="{F6AD6AD4-477D-4C91-B8B0-244BF6452496}">
      <formula1>"防守成功,单雄信撤退,——"</formula1>
    </dataValidation>
    <dataValidation type="list" allowBlank="1" showInputMessage="1" showErrorMessage="1" sqref="D72" xr:uid="{0AD2F8BB-56F8-488A-A22B-F2215697C740}">
      <formula1>"惩治林掌柜,饶恕林掌柜,——"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F28 T57 K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2019-02-20T01:50:40Z</dcterms:modified>
</cp:coreProperties>
</file>