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4955" windowHeight="9120" activeTab="4"/>
  </bookViews>
  <sheets>
    <sheet name="秦朗培养" sheetId="2" r:id="rId1"/>
    <sheet name="秦朗--贤士" sheetId="6" r:id="rId2"/>
    <sheet name="秦朗--虎豹骑" sheetId="4" r:id="rId3"/>
    <sheet name="秦朗--悍将" sheetId="5" r:id="rId4"/>
    <sheet name="秦朗--（未定）" sheetId="7" r:id="rId5"/>
  </sheets>
  <calcPr calcId="124519"/>
</workbook>
</file>

<file path=xl/calcChain.xml><?xml version="1.0" encoding="utf-8"?>
<calcChain xmlns="http://schemas.openxmlformats.org/spreadsheetml/2006/main">
  <c r="H92" i="7"/>
  <c r="G75"/>
  <c r="F75"/>
  <c r="E75"/>
  <c r="D75"/>
  <c r="C75"/>
  <c r="H75" s="1"/>
  <c r="H3" s="1"/>
  <c r="H5"/>
  <c r="G3"/>
  <c r="F3"/>
  <c r="E3"/>
  <c r="D3"/>
  <c r="G74" i="4"/>
  <c r="G3" s="1"/>
  <c r="F74"/>
  <c r="F3" s="1"/>
  <c r="E74"/>
  <c r="E3" s="1"/>
  <c r="D74"/>
  <c r="D3" s="1"/>
  <c r="C74"/>
  <c r="G75" i="5"/>
  <c r="G3" s="1"/>
  <c r="F75"/>
  <c r="F3" s="1"/>
  <c r="E75"/>
  <c r="E3" s="1"/>
  <c r="D75"/>
  <c r="D3" s="1"/>
  <c r="C75"/>
  <c r="G74" i="6"/>
  <c r="G3" s="1"/>
  <c r="F74"/>
  <c r="F3" s="1"/>
  <c r="E74"/>
  <c r="E3" s="1"/>
  <c r="D74"/>
  <c r="D3" s="1"/>
  <c r="C74"/>
  <c r="H5" i="5"/>
  <c r="H92"/>
  <c r="G74" i="2"/>
  <c r="F74"/>
  <c r="E74"/>
  <c r="D74"/>
  <c r="C74"/>
  <c r="C3" i="7" l="1"/>
  <c r="H74" i="4"/>
  <c r="H75" i="5"/>
  <c r="H3" s="1"/>
  <c r="C3"/>
  <c r="C3" i="4"/>
  <c r="H74" i="6"/>
  <c r="H3" s="1"/>
  <c r="C3"/>
</calcChain>
</file>

<file path=xl/sharedStrings.xml><?xml version="1.0" encoding="utf-8"?>
<sst xmlns="http://schemas.openxmlformats.org/spreadsheetml/2006/main" count="868" uniqueCount="316">
  <si>
    <t>秦朗武力90以上，统率70以上可选：虎豹骑、突骑兵、悍将</t>
  </si>
  <si>
    <t>秦朗武力90以上，统率70以下可选：虎豹骑、悍将</t>
  </si>
  <si>
    <t>秦朗智力90以上，统率70以上可选：大司马、参军、贤士</t>
  </si>
  <si>
    <t>秦朗智力90以上，统率70以下可选：参军、贤士</t>
  </si>
  <si>
    <t>秦朗培养计划</t>
    <phoneticPr fontId="1" type="noConversion"/>
  </si>
  <si>
    <t>否则可选：悍将、贤士。同时达到多项条件时，列上者优先。</t>
    <phoneticPr fontId="1" type="noConversion"/>
  </si>
  <si>
    <t>触发事件</t>
    <phoneticPr fontId="1" type="noConversion"/>
  </si>
  <si>
    <t>武</t>
    <phoneticPr fontId="1" type="noConversion"/>
  </si>
  <si>
    <t>统</t>
    <phoneticPr fontId="1" type="noConversion"/>
  </si>
  <si>
    <t>智</t>
    <phoneticPr fontId="1" type="noConversion"/>
  </si>
  <si>
    <t>敏</t>
    <phoneticPr fontId="1" type="noConversion"/>
  </si>
  <si>
    <t>运</t>
    <phoneticPr fontId="1" type="noConversion"/>
  </si>
  <si>
    <t>叫关羽上阵</t>
    <phoneticPr fontId="1" type="noConversion"/>
  </si>
  <si>
    <t xml:space="preserve">S17-延津之战 </t>
    <phoneticPr fontId="1" type="noConversion"/>
  </si>
  <si>
    <t>曹操不亲自劫乌巢</t>
    <phoneticPr fontId="1" type="noConversion"/>
  </si>
  <si>
    <t>曹操走小路</t>
    <phoneticPr fontId="1" type="noConversion"/>
  </si>
  <si>
    <t>全军撤退</t>
    <phoneticPr fontId="1" type="noConversion"/>
  </si>
  <si>
    <t>彻底抵抗</t>
    <phoneticPr fontId="1" type="noConversion"/>
  </si>
  <si>
    <t>能够打这一关</t>
    <phoneticPr fontId="1" type="noConversion"/>
  </si>
  <si>
    <t>求关羽放行</t>
    <phoneticPr fontId="1" type="noConversion"/>
  </si>
  <si>
    <t>向关羽挑战</t>
    <phoneticPr fontId="1" type="noConversion"/>
  </si>
  <si>
    <t>打开西门</t>
    <phoneticPr fontId="1" type="noConversion"/>
  </si>
  <si>
    <t>S31-马超迎击战</t>
    <phoneticPr fontId="1" type="noConversion"/>
  </si>
  <si>
    <t>对指挥用兵有信心</t>
    <phoneticPr fontId="1" type="noConversion"/>
  </si>
  <si>
    <t>对运筹帷幄有信心</t>
    <phoneticPr fontId="1" type="noConversion"/>
  </si>
  <si>
    <t>最终能力</t>
    <phoneticPr fontId="1" type="noConversion"/>
  </si>
  <si>
    <t>若要收战神吕天琦玲，必须选此项</t>
    <phoneticPr fontId="1" type="noConversion"/>
  </si>
  <si>
    <t>选此项特难打</t>
    <phoneticPr fontId="1" type="noConversion"/>
  </si>
  <si>
    <t>S</t>
  </si>
  <si>
    <t>A</t>
  </si>
  <si>
    <t>B</t>
  </si>
  <si>
    <t>自动提升士气</t>
  </si>
  <si>
    <r>
      <t>0C-</t>
    </r>
    <r>
      <rPr>
        <b/>
        <sz val="9"/>
        <color indexed="61"/>
        <rFont val="宋体"/>
        <family val="3"/>
        <charset val="134"/>
      </rPr>
      <t>突骑兵</t>
    </r>
  </si>
  <si>
    <t>主动攻击连击</t>
  </si>
  <si>
    <r>
      <t>暴击概率固定为</t>
    </r>
    <r>
      <rPr>
        <sz val="9"/>
        <color indexed="8"/>
        <rFont val="MS Shell Dlg"/>
        <family val="2"/>
      </rPr>
      <t>60%</t>
    </r>
  </si>
  <si>
    <t>成长</t>
  </si>
  <si>
    <t>X</t>
  </si>
  <si>
    <t>C</t>
  </si>
  <si>
    <t>u50</t>
  </si>
  <si>
    <r>
      <t>21-</t>
    </r>
    <r>
      <rPr>
        <b/>
        <sz val="9"/>
        <color indexed="61"/>
        <rFont val="宋体"/>
        <family val="3"/>
        <charset val="134"/>
      </rPr>
      <t>大司马</t>
    </r>
  </si>
  <si>
    <t>先手攻击、自动提升防御</t>
  </si>
  <si>
    <r>
      <t>23-</t>
    </r>
    <r>
      <rPr>
        <b/>
        <sz val="9"/>
        <color indexed="61"/>
        <rFont val="宋体"/>
        <family val="3"/>
        <charset val="134"/>
      </rPr>
      <t>参军</t>
    </r>
  </si>
  <si>
    <t>先手攻击</t>
  </si>
  <si>
    <r>
      <t>19-</t>
    </r>
    <r>
      <rPr>
        <b/>
        <sz val="9"/>
        <color indexed="61"/>
        <rFont val="宋体"/>
        <family val="3"/>
        <charset val="134"/>
      </rPr>
      <t>贤士</t>
    </r>
  </si>
  <si>
    <t>策略模仿</t>
  </si>
  <si>
    <t>兵种</t>
    <phoneticPr fontId="1" type="noConversion"/>
  </si>
  <si>
    <t>特性</t>
    <phoneticPr fontId="1" type="noConversion"/>
  </si>
  <si>
    <t>HP</t>
    <phoneticPr fontId="1" type="noConversion"/>
  </si>
  <si>
    <t>MP</t>
    <phoneticPr fontId="1" type="noConversion"/>
  </si>
  <si>
    <t>移动</t>
    <phoneticPr fontId="1" type="noConversion"/>
  </si>
  <si>
    <r>
      <t>09-</t>
    </r>
    <r>
      <rPr>
        <b/>
        <sz val="9"/>
        <color indexed="61"/>
        <rFont val="宋体"/>
        <family val="3"/>
        <charset val="134"/>
      </rPr>
      <t>虎豹骑</t>
    </r>
    <phoneticPr fontId="1" type="noConversion"/>
  </si>
  <si>
    <r>
      <t>13-</t>
    </r>
    <r>
      <rPr>
        <b/>
        <sz val="9"/>
        <color indexed="61"/>
        <rFont val="宋体"/>
        <family val="3"/>
        <charset val="134"/>
      </rPr>
      <t>悍将</t>
    </r>
    <phoneticPr fontId="1" type="noConversion"/>
  </si>
  <si>
    <t>按兵不动</t>
    <phoneticPr fontId="1" type="noConversion"/>
  </si>
  <si>
    <t>若要收战神吕琦玲，必须选此项</t>
    <phoneticPr fontId="1" type="noConversion"/>
  </si>
  <si>
    <t>秦朗培养计划--虎豹骑</t>
    <phoneticPr fontId="1" type="noConversion"/>
  </si>
  <si>
    <t>继续行军，郭嘉死亡，没有S27，直接打S28赤壁之战B</t>
    <phoneticPr fontId="1" type="noConversion"/>
  </si>
  <si>
    <t>郭嘉死亡 打此关；敌全歼则无S29</t>
    <phoneticPr fontId="1" type="noConversion"/>
  </si>
  <si>
    <t>否则可选：悍将、贤士。同时达到多项条件时，列上者优先。</t>
    <phoneticPr fontId="1" type="noConversion"/>
  </si>
  <si>
    <t>触发剧本</t>
    <phoneticPr fontId="1" type="noConversion"/>
  </si>
  <si>
    <t>武</t>
    <phoneticPr fontId="1" type="noConversion"/>
  </si>
  <si>
    <t>统</t>
    <phoneticPr fontId="1" type="noConversion"/>
  </si>
  <si>
    <t>智</t>
    <phoneticPr fontId="1" type="noConversion"/>
  </si>
  <si>
    <t>敏</t>
    <phoneticPr fontId="1" type="noConversion"/>
  </si>
  <si>
    <t>运</t>
    <phoneticPr fontId="1" type="noConversion"/>
  </si>
  <si>
    <t>选择填1</t>
    <phoneticPr fontId="1" type="noConversion"/>
  </si>
  <si>
    <t>S00-威风五虎阵</t>
    <phoneticPr fontId="1" type="noConversion"/>
  </si>
  <si>
    <t>希望他健康</t>
    <phoneticPr fontId="1" type="noConversion"/>
  </si>
  <si>
    <t>希望他平安</t>
    <phoneticPr fontId="1" type="noConversion"/>
  </si>
  <si>
    <t>活捉关羽</t>
    <phoneticPr fontId="1" type="noConversion"/>
  </si>
  <si>
    <t>斩杀许攸</t>
    <phoneticPr fontId="1" type="noConversion"/>
  </si>
  <si>
    <t>曹操亲自劫乌巢</t>
    <phoneticPr fontId="1" type="noConversion"/>
  </si>
  <si>
    <t>若要收战神吕琦玲，必须选此项</t>
    <phoneticPr fontId="1" type="noConversion"/>
  </si>
  <si>
    <t>救援许褚</t>
    <phoneticPr fontId="1" type="noConversion"/>
  </si>
  <si>
    <t>S20-穰山之战</t>
    <phoneticPr fontId="1" type="noConversion"/>
  </si>
  <si>
    <t>当然是汝南城</t>
    <phoneticPr fontId="1" type="noConversion"/>
  </si>
  <si>
    <t>当然是运输部队</t>
    <phoneticPr fontId="1" type="noConversion"/>
  </si>
  <si>
    <t>S21-黎阳之战</t>
    <phoneticPr fontId="1" type="noConversion"/>
  </si>
  <si>
    <t>从黎阳撤退</t>
    <phoneticPr fontId="1" type="noConversion"/>
  </si>
  <si>
    <t>S22-邺城之战</t>
    <phoneticPr fontId="1" type="noConversion"/>
  </si>
  <si>
    <t>从邺城开始进攻</t>
    <phoneticPr fontId="1" type="noConversion"/>
  </si>
  <si>
    <t>R23-邺城之战后</t>
    <phoneticPr fontId="1" type="noConversion"/>
  </si>
  <si>
    <t>吕玲绮是战神</t>
    <phoneticPr fontId="1" type="noConversion"/>
  </si>
  <si>
    <t>甄宓是洛神</t>
    <phoneticPr fontId="1" type="noConversion"/>
  </si>
  <si>
    <t>S23-南皮攻略战</t>
    <phoneticPr fontId="1" type="noConversion"/>
  </si>
  <si>
    <t>不接受投降</t>
    <phoneticPr fontId="1" type="noConversion"/>
  </si>
  <si>
    <t>只接受辛评</t>
    <phoneticPr fontId="1" type="noConversion"/>
  </si>
  <si>
    <t>继续行军</t>
    <phoneticPr fontId="1" type="noConversion"/>
  </si>
  <si>
    <t>停止远征</t>
    <phoneticPr fontId="1" type="noConversion"/>
  </si>
  <si>
    <t>S25-博望坡之战</t>
    <phoneticPr fontId="1" type="noConversion"/>
  </si>
  <si>
    <t>全军展开追击</t>
    <phoneticPr fontId="1" type="noConversion"/>
  </si>
  <si>
    <t>S26-长阪坡之战</t>
    <phoneticPr fontId="1" type="noConversion"/>
  </si>
  <si>
    <t>抱走男婴</t>
    <phoneticPr fontId="1" type="noConversion"/>
  </si>
  <si>
    <t>放过男婴</t>
    <phoneticPr fontId="1" type="noConversion"/>
  </si>
  <si>
    <t>S27-赤壁之战Ａ</t>
    <phoneticPr fontId="1" type="noConversion"/>
  </si>
  <si>
    <t>曹操不入岸上四营寨</t>
    <phoneticPr fontId="1" type="noConversion"/>
  </si>
  <si>
    <t>S28-赤壁之战Ｂ　与
赤壁Ａ不能同时触发</t>
    <phoneticPr fontId="1" type="noConversion"/>
  </si>
  <si>
    <t>打开南门</t>
    <phoneticPr fontId="1" type="noConversion"/>
  </si>
  <si>
    <t>对厮杀搏斗有信心</t>
    <phoneticPr fontId="1" type="noConversion"/>
  </si>
  <si>
    <t>兵种</t>
    <phoneticPr fontId="1" type="noConversion"/>
  </si>
  <si>
    <t>特性</t>
    <phoneticPr fontId="1" type="noConversion"/>
  </si>
  <si>
    <t>HP</t>
    <phoneticPr fontId="1" type="noConversion"/>
  </si>
  <si>
    <t>MP</t>
    <phoneticPr fontId="1" type="noConversion"/>
  </si>
  <si>
    <t>移动</t>
    <phoneticPr fontId="1" type="noConversion"/>
  </si>
  <si>
    <r>
      <t>09-</t>
    </r>
    <r>
      <rPr>
        <b/>
        <sz val="9"/>
        <color indexed="61"/>
        <rFont val="宋体"/>
        <family val="3"/>
        <charset val="134"/>
      </rPr>
      <t>虎豹骑</t>
    </r>
    <phoneticPr fontId="1" type="noConversion"/>
  </si>
  <si>
    <r>
      <t>13-</t>
    </r>
    <r>
      <rPr>
        <b/>
        <sz val="9"/>
        <color indexed="61"/>
        <rFont val="宋体"/>
        <family val="3"/>
        <charset val="134"/>
      </rPr>
      <t>悍将</t>
    </r>
    <phoneticPr fontId="1" type="noConversion"/>
  </si>
  <si>
    <t>秦朗培养计划--悍将</t>
    <phoneticPr fontId="1" type="noConversion"/>
  </si>
  <si>
    <t>郭嘉死亡-S28</t>
    <phoneticPr fontId="1" type="noConversion"/>
  </si>
  <si>
    <t>郭嘉不死-S27</t>
    <phoneticPr fontId="1" type="noConversion"/>
  </si>
  <si>
    <t>能打S29</t>
    <phoneticPr fontId="1" type="noConversion"/>
  </si>
  <si>
    <t>直接到S30</t>
    <phoneticPr fontId="1" type="noConversion"/>
  </si>
  <si>
    <t>秦朗最终能力（单项上限为100）</t>
    <phoneticPr fontId="1" type="noConversion"/>
  </si>
  <si>
    <t>触发剧本</t>
    <phoneticPr fontId="1" type="noConversion"/>
  </si>
  <si>
    <t>触发事件</t>
    <phoneticPr fontId="1" type="noConversion"/>
  </si>
  <si>
    <t>武</t>
    <phoneticPr fontId="1" type="noConversion"/>
  </si>
  <si>
    <t>统</t>
    <phoneticPr fontId="1" type="noConversion"/>
  </si>
  <si>
    <t>智</t>
    <phoneticPr fontId="1" type="noConversion"/>
  </si>
  <si>
    <t>敏</t>
    <phoneticPr fontId="1" type="noConversion"/>
  </si>
  <si>
    <t>运</t>
    <phoneticPr fontId="1" type="noConversion"/>
  </si>
  <si>
    <t>选择填1</t>
    <phoneticPr fontId="1" type="noConversion"/>
  </si>
  <si>
    <t>ROO-威风五虎阵前</t>
    <phoneticPr fontId="1" type="noConversion"/>
  </si>
  <si>
    <t>修罗难度，开兵粮模式</t>
    <phoneticPr fontId="1" type="noConversion"/>
  </si>
  <si>
    <t>S00-威风五虎阵</t>
    <phoneticPr fontId="1" type="noConversion"/>
  </si>
  <si>
    <t>全灭敌军过关</t>
    <phoneticPr fontId="1" type="noConversion"/>
  </si>
  <si>
    <t>战利品拿到白羽扇</t>
    <phoneticPr fontId="1" type="noConversion"/>
  </si>
  <si>
    <t>R15-徐州入侵战前</t>
    <phoneticPr fontId="1" type="noConversion"/>
  </si>
  <si>
    <t>希望他聪明</t>
    <phoneticPr fontId="1" type="noConversion"/>
  </si>
  <si>
    <t>希望他健康</t>
    <phoneticPr fontId="1" type="noConversion"/>
  </si>
  <si>
    <t>希望他平安</t>
    <phoneticPr fontId="1" type="noConversion"/>
  </si>
  <si>
    <t>S15-徐州入侵战</t>
    <phoneticPr fontId="1" type="noConversion"/>
  </si>
  <si>
    <t>说服关羽</t>
    <phoneticPr fontId="1" type="noConversion"/>
  </si>
  <si>
    <t>活捉关羽</t>
    <phoneticPr fontId="1" type="noConversion"/>
  </si>
  <si>
    <t>击退吕玲绮(困难以上)</t>
    <phoneticPr fontId="1" type="noConversion"/>
  </si>
  <si>
    <t>S16-白马之战</t>
    <phoneticPr fontId="1" type="noConversion"/>
  </si>
  <si>
    <t>叫关羽上阵</t>
    <phoneticPr fontId="1" type="noConversion"/>
  </si>
  <si>
    <t>由正面突破</t>
    <phoneticPr fontId="1" type="noConversion"/>
  </si>
  <si>
    <t xml:space="preserve">S17-延津之战 </t>
    <phoneticPr fontId="1" type="noConversion"/>
  </si>
  <si>
    <t>派关羽出战</t>
    <phoneticPr fontId="1" type="noConversion"/>
  </si>
  <si>
    <t>让粮草队诱敌</t>
    <phoneticPr fontId="1" type="noConversion"/>
  </si>
  <si>
    <t xml:space="preserve">S18-官渡之战 </t>
    <phoneticPr fontId="1" type="noConversion"/>
  </si>
  <si>
    <t>发动总攻击</t>
    <phoneticPr fontId="1" type="noConversion"/>
  </si>
  <si>
    <t>奇袭粮仓</t>
    <phoneticPr fontId="1" type="noConversion"/>
  </si>
  <si>
    <t>斩杀许攸</t>
    <phoneticPr fontId="1" type="noConversion"/>
  </si>
  <si>
    <t>曹操亲自劫乌巢</t>
    <phoneticPr fontId="1" type="noConversion"/>
  </si>
  <si>
    <t>曹操不亲自劫乌巢</t>
    <phoneticPr fontId="1" type="noConversion"/>
  </si>
  <si>
    <t xml:space="preserve">S19-仓亭之战 </t>
    <phoneticPr fontId="1" type="noConversion"/>
  </si>
  <si>
    <t>按兵不动</t>
    <phoneticPr fontId="1" type="noConversion"/>
  </si>
  <si>
    <t>救援许褚</t>
    <phoneticPr fontId="1" type="noConversion"/>
  </si>
  <si>
    <t>S20-穰山之战</t>
    <phoneticPr fontId="1" type="noConversion"/>
  </si>
  <si>
    <t>当然是汝南城</t>
    <phoneticPr fontId="1" type="noConversion"/>
  </si>
  <si>
    <t>当然是运输部队</t>
    <phoneticPr fontId="1" type="noConversion"/>
  </si>
  <si>
    <t>中止奇袭</t>
    <phoneticPr fontId="1" type="noConversion"/>
  </si>
  <si>
    <t>S21-黎阳之战</t>
    <phoneticPr fontId="1" type="noConversion"/>
  </si>
  <si>
    <t>从黎阳撤退</t>
    <phoneticPr fontId="1" type="noConversion"/>
  </si>
  <si>
    <t>继续攻击</t>
    <phoneticPr fontId="1" type="noConversion"/>
  </si>
  <si>
    <t>R22-邺城之战前</t>
    <phoneticPr fontId="1" type="noConversion"/>
  </si>
  <si>
    <t>是个好动的孩子</t>
    <phoneticPr fontId="1" type="noConversion"/>
  </si>
  <si>
    <t>是个安静的孩子</t>
    <phoneticPr fontId="1" type="noConversion"/>
  </si>
  <si>
    <t>S22-邺城之战</t>
    <phoneticPr fontId="1" type="noConversion"/>
  </si>
  <si>
    <t>从邺城开始进攻</t>
    <phoneticPr fontId="1" type="noConversion"/>
  </si>
  <si>
    <t>从邯郸的鹿砦开始进攻</t>
    <phoneticPr fontId="1" type="noConversion"/>
  </si>
  <si>
    <t>R23-邺城之战后</t>
    <phoneticPr fontId="1" type="noConversion"/>
  </si>
  <si>
    <t>收到吕玲绮</t>
    <phoneticPr fontId="1" type="noConversion"/>
  </si>
  <si>
    <t>吕玲绮是战神</t>
    <phoneticPr fontId="1" type="noConversion"/>
  </si>
  <si>
    <t>甄宓是洛神</t>
    <phoneticPr fontId="1" type="noConversion"/>
  </si>
  <si>
    <t>S23-南皮攻略战</t>
    <phoneticPr fontId="1" type="noConversion"/>
  </si>
  <si>
    <t>不接受投降</t>
    <phoneticPr fontId="1" type="noConversion"/>
  </si>
  <si>
    <t>只接受辛评</t>
    <phoneticPr fontId="1" type="noConversion"/>
  </si>
  <si>
    <t>接受投降</t>
    <phoneticPr fontId="1" type="noConversion"/>
  </si>
  <si>
    <t>S24-柳城平定战</t>
    <phoneticPr fontId="1" type="noConversion"/>
  </si>
  <si>
    <t>继续行军</t>
    <phoneticPr fontId="1" type="noConversion"/>
  </si>
  <si>
    <t>停止远征</t>
    <phoneticPr fontId="1" type="noConversion"/>
  </si>
  <si>
    <t>S25-博望坡之战</t>
    <phoneticPr fontId="1" type="noConversion"/>
  </si>
  <si>
    <t>动员前军追击</t>
    <phoneticPr fontId="1" type="noConversion"/>
  </si>
  <si>
    <t>全军展开追击</t>
    <phoneticPr fontId="1" type="noConversion"/>
  </si>
  <si>
    <t>S26-长阪坡之战</t>
    <phoneticPr fontId="1" type="noConversion"/>
  </si>
  <si>
    <t>抱走男婴</t>
    <phoneticPr fontId="1" type="noConversion"/>
  </si>
  <si>
    <t>放过男婴</t>
    <phoneticPr fontId="1" type="noConversion"/>
  </si>
  <si>
    <t>曹操走小路</t>
    <phoneticPr fontId="1" type="noConversion"/>
  </si>
  <si>
    <t>曹操走长坂桥</t>
    <phoneticPr fontId="1" type="noConversion"/>
  </si>
  <si>
    <t>S27-赤壁之战Ａ</t>
    <phoneticPr fontId="1" type="noConversion"/>
  </si>
  <si>
    <t>全军撤退</t>
    <phoneticPr fontId="1" type="noConversion"/>
  </si>
  <si>
    <t>继续进攻</t>
    <phoneticPr fontId="1" type="noConversion"/>
  </si>
  <si>
    <t>曹操不入岸上四营寨</t>
    <phoneticPr fontId="1" type="noConversion"/>
  </si>
  <si>
    <t>S28-赤壁之战Ｂ　与
赤壁Ａ不能同时触发</t>
    <phoneticPr fontId="1" type="noConversion"/>
  </si>
  <si>
    <t>投降</t>
    <phoneticPr fontId="1" type="noConversion"/>
  </si>
  <si>
    <t>撤退</t>
    <phoneticPr fontId="1" type="noConversion"/>
  </si>
  <si>
    <t>彻底抵抗</t>
    <phoneticPr fontId="1" type="noConversion"/>
  </si>
  <si>
    <t>S29-赤壁突围</t>
    <phoneticPr fontId="1" type="noConversion"/>
  </si>
  <si>
    <t>能够打这一关</t>
    <phoneticPr fontId="1" type="noConversion"/>
  </si>
  <si>
    <t>求关羽放行</t>
    <phoneticPr fontId="1" type="noConversion"/>
  </si>
  <si>
    <t>向关羽挑战</t>
    <phoneticPr fontId="1" type="noConversion"/>
  </si>
  <si>
    <t>S30-合淝之战</t>
    <phoneticPr fontId="1" type="noConversion"/>
  </si>
  <si>
    <t>打开西门</t>
    <phoneticPr fontId="1" type="noConversion"/>
  </si>
  <si>
    <t>打开南门</t>
    <phoneticPr fontId="1" type="noConversion"/>
  </si>
  <si>
    <t>S31-马超迎击战</t>
    <phoneticPr fontId="1" type="noConversion"/>
  </si>
  <si>
    <t>以主力部队牵制敌军</t>
    <phoneticPr fontId="1" type="noConversion"/>
  </si>
  <si>
    <t>与分遣部队夹击敌军</t>
    <phoneticPr fontId="1" type="noConversion"/>
  </si>
  <si>
    <t>R32/R46-迎击战后</t>
    <phoneticPr fontId="1" type="noConversion"/>
  </si>
  <si>
    <t>对厮杀搏斗有信心</t>
    <phoneticPr fontId="1" type="noConversion"/>
  </si>
  <si>
    <t>对指挥用兵有信心</t>
    <phoneticPr fontId="1" type="noConversion"/>
  </si>
  <si>
    <t>对运筹帷幄有信心</t>
    <phoneticPr fontId="1" type="noConversion"/>
  </si>
  <si>
    <t>单项能力上限为 100</t>
    <phoneticPr fontId="1" type="noConversion"/>
  </si>
  <si>
    <t>秦朗</t>
    <phoneticPr fontId="1" type="noConversion"/>
  </si>
  <si>
    <t>最终能力</t>
    <phoneticPr fontId="1" type="noConversion"/>
  </si>
  <si>
    <t>秦朗智力90以上，运气70以上可选：大司马、参军、贤士</t>
    <phoneticPr fontId="1" type="noConversion"/>
  </si>
  <si>
    <t>秦朗智力90以上，运气70以下可选：参军、贤士</t>
    <phoneticPr fontId="1" type="noConversion"/>
  </si>
  <si>
    <t>否则可选：悍将、贤士。同时达到多项条件时，列上者优先。</t>
    <phoneticPr fontId="1" type="noConversion"/>
  </si>
  <si>
    <t>秦朗最终能力（单项上限为100）</t>
    <phoneticPr fontId="1" type="noConversion"/>
  </si>
  <si>
    <t>秦朗智力90以上，运气70以上可选：大司马、参军、贤士</t>
    <phoneticPr fontId="1" type="noConversion"/>
  </si>
  <si>
    <t>触发剧本</t>
    <phoneticPr fontId="1" type="noConversion"/>
  </si>
  <si>
    <t>触发事件</t>
    <phoneticPr fontId="1" type="noConversion"/>
  </si>
  <si>
    <t>武</t>
    <phoneticPr fontId="1" type="noConversion"/>
  </si>
  <si>
    <t>统</t>
    <phoneticPr fontId="1" type="noConversion"/>
  </si>
  <si>
    <t>智</t>
    <phoneticPr fontId="1" type="noConversion"/>
  </si>
  <si>
    <t>敏</t>
    <phoneticPr fontId="1" type="noConversion"/>
  </si>
  <si>
    <t>运</t>
    <phoneticPr fontId="1" type="noConversion"/>
  </si>
  <si>
    <t>选择填1</t>
    <phoneticPr fontId="1" type="noConversion"/>
  </si>
  <si>
    <t>秦朗智力90以上，运气70以下可选：参军、贤士</t>
    <phoneticPr fontId="1" type="noConversion"/>
  </si>
  <si>
    <t>ROO-威风五虎阵前</t>
    <phoneticPr fontId="1" type="noConversion"/>
  </si>
  <si>
    <t>修罗难度，开兵粮模式</t>
    <phoneticPr fontId="1" type="noConversion"/>
  </si>
  <si>
    <t>S00-威风五虎阵</t>
    <phoneticPr fontId="1" type="noConversion"/>
  </si>
  <si>
    <t>全灭敌军过关</t>
    <phoneticPr fontId="1" type="noConversion"/>
  </si>
  <si>
    <t>战利品拿到白羽扇</t>
    <phoneticPr fontId="1" type="noConversion"/>
  </si>
  <si>
    <t>R15-徐州入侵战前</t>
    <phoneticPr fontId="1" type="noConversion"/>
  </si>
  <si>
    <t>希望他聪明</t>
    <phoneticPr fontId="1" type="noConversion"/>
  </si>
  <si>
    <t>希望他健康</t>
    <phoneticPr fontId="1" type="noConversion"/>
  </si>
  <si>
    <t>希望他平安</t>
    <phoneticPr fontId="1" type="noConversion"/>
  </si>
  <si>
    <t>S15-徐州入侵战</t>
    <phoneticPr fontId="1" type="noConversion"/>
  </si>
  <si>
    <t>说服关羽</t>
    <phoneticPr fontId="1" type="noConversion"/>
  </si>
  <si>
    <t>活捉关羽</t>
    <phoneticPr fontId="1" type="noConversion"/>
  </si>
  <si>
    <t>击退吕玲绮(困难以上)</t>
    <phoneticPr fontId="1" type="noConversion"/>
  </si>
  <si>
    <t>S16-白马之战</t>
    <phoneticPr fontId="1" type="noConversion"/>
  </si>
  <si>
    <t>叫关羽上阵</t>
    <phoneticPr fontId="1" type="noConversion"/>
  </si>
  <si>
    <t>由正面突破</t>
    <phoneticPr fontId="1" type="noConversion"/>
  </si>
  <si>
    <t xml:space="preserve">S17-延津之战 </t>
    <phoneticPr fontId="1" type="noConversion"/>
  </si>
  <si>
    <t>派关羽出战</t>
    <phoneticPr fontId="1" type="noConversion"/>
  </si>
  <si>
    <t>让粮草队诱敌</t>
    <phoneticPr fontId="1" type="noConversion"/>
  </si>
  <si>
    <t xml:space="preserve">S18-官渡之战 </t>
    <phoneticPr fontId="1" type="noConversion"/>
  </si>
  <si>
    <t>发动总攻击</t>
    <phoneticPr fontId="1" type="noConversion"/>
  </si>
  <si>
    <t>奇袭粮仓</t>
    <phoneticPr fontId="1" type="noConversion"/>
  </si>
  <si>
    <t>斩杀许攸</t>
    <phoneticPr fontId="1" type="noConversion"/>
  </si>
  <si>
    <t>曹操亲自劫乌巢</t>
    <phoneticPr fontId="1" type="noConversion"/>
  </si>
  <si>
    <t>曹操不亲自劫乌巢</t>
    <phoneticPr fontId="1" type="noConversion"/>
  </si>
  <si>
    <t>若要收战神吕天琦玲，必须选此项</t>
    <phoneticPr fontId="1" type="noConversion"/>
  </si>
  <si>
    <t xml:space="preserve">S19-仓亭之战 </t>
    <phoneticPr fontId="1" type="noConversion"/>
  </si>
  <si>
    <t>按兵不动</t>
    <phoneticPr fontId="1" type="noConversion"/>
  </si>
  <si>
    <t>救援许褚</t>
    <phoneticPr fontId="1" type="noConversion"/>
  </si>
  <si>
    <t>S20-穰山之战</t>
    <phoneticPr fontId="1" type="noConversion"/>
  </si>
  <si>
    <t>当然是汝南城</t>
    <phoneticPr fontId="1" type="noConversion"/>
  </si>
  <si>
    <t>当然是运输部队</t>
    <phoneticPr fontId="1" type="noConversion"/>
  </si>
  <si>
    <t>中止奇袭</t>
    <phoneticPr fontId="1" type="noConversion"/>
  </si>
  <si>
    <t>S21-黎阳之战</t>
    <phoneticPr fontId="1" type="noConversion"/>
  </si>
  <si>
    <t>从黎阳撤退</t>
    <phoneticPr fontId="1" type="noConversion"/>
  </si>
  <si>
    <t>继续攻击</t>
    <phoneticPr fontId="1" type="noConversion"/>
  </si>
  <si>
    <t>R22-邺城之战前</t>
    <phoneticPr fontId="1" type="noConversion"/>
  </si>
  <si>
    <t>是个好动的孩子</t>
    <phoneticPr fontId="1" type="noConversion"/>
  </si>
  <si>
    <t>是个安静的孩子</t>
    <phoneticPr fontId="1" type="noConversion"/>
  </si>
  <si>
    <t>S22-邺城之战</t>
    <phoneticPr fontId="1" type="noConversion"/>
  </si>
  <si>
    <t>从邺城开始进攻</t>
    <phoneticPr fontId="1" type="noConversion"/>
  </si>
  <si>
    <t>从邯郸的鹿砦开始进攻</t>
    <phoneticPr fontId="1" type="noConversion"/>
  </si>
  <si>
    <t>R23-邺城之战后</t>
    <phoneticPr fontId="1" type="noConversion"/>
  </si>
  <si>
    <t>收到吕玲绮</t>
    <phoneticPr fontId="1" type="noConversion"/>
  </si>
  <si>
    <t>吕玲绮是战神</t>
    <phoneticPr fontId="1" type="noConversion"/>
  </si>
  <si>
    <t>甄宓是洛神</t>
    <phoneticPr fontId="1" type="noConversion"/>
  </si>
  <si>
    <t>S23-南皮攻略战</t>
    <phoneticPr fontId="1" type="noConversion"/>
  </si>
  <si>
    <t>不接受投降</t>
    <phoneticPr fontId="1" type="noConversion"/>
  </si>
  <si>
    <t>只接受辛评</t>
    <phoneticPr fontId="1" type="noConversion"/>
  </si>
  <si>
    <t>接受投降</t>
    <phoneticPr fontId="1" type="noConversion"/>
  </si>
  <si>
    <t>继续行军，郭嘉死亡，没有S27，直接打S28赤壁之战B</t>
    <phoneticPr fontId="1" type="noConversion"/>
  </si>
  <si>
    <t>S24-柳城平定战</t>
    <phoneticPr fontId="1" type="noConversion"/>
  </si>
  <si>
    <t>继续行军</t>
    <phoneticPr fontId="1" type="noConversion"/>
  </si>
  <si>
    <t>停止远征</t>
    <phoneticPr fontId="1" type="noConversion"/>
  </si>
  <si>
    <t>S25-博望坡之战</t>
    <phoneticPr fontId="1" type="noConversion"/>
  </si>
  <si>
    <t>动员前军追击</t>
    <phoneticPr fontId="1" type="noConversion"/>
  </si>
  <si>
    <t>全军展开追击</t>
    <phoneticPr fontId="1" type="noConversion"/>
  </si>
  <si>
    <t>S26-长阪坡之战</t>
    <phoneticPr fontId="1" type="noConversion"/>
  </si>
  <si>
    <t>抱走男婴</t>
    <phoneticPr fontId="1" type="noConversion"/>
  </si>
  <si>
    <t>放过男婴</t>
    <phoneticPr fontId="1" type="noConversion"/>
  </si>
  <si>
    <t>曹操走小路</t>
    <phoneticPr fontId="1" type="noConversion"/>
  </si>
  <si>
    <t>曹操走长坂桥</t>
    <phoneticPr fontId="1" type="noConversion"/>
  </si>
  <si>
    <t>S27-赤壁之战Ａ</t>
    <phoneticPr fontId="1" type="noConversion"/>
  </si>
  <si>
    <t>全军撤退</t>
    <phoneticPr fontId="1" type="noConversion"/>
  </si>
  <si>
    <t>继续进攻</t>
    <phoneticPr fontId="1" type="noConversion"/>
  </si>
  <si>
    <t>曹操不入岸上四营寨</t>
    <phoneticPr fontId="1" type="noConversion"/>
  </si>
  <si>
    <t>S28-赤壁之战Ｂ　与
赤壁Ａ不能同时触发</t>
    <phoneticPr fontId="1" type="noConversion"/>
  </si>
  <si>
    <t>投降</t>
    <phoneticPr fontId="1" type="noConversion"/>
  </si>
  <si>
    <t>撤退</t>
    <phoneticPr fontId="1" type="noConversion"/>
  </si>
  <si>
    <t>彻底抵抗</t>
    <phoneticPr fontId="1" type="noConversion"/>
  </si>
  <si>
    <t>S29-赤壁突围</t>
    <phoneticPr fontId="1" type="noConversion"/>
  </si>
  <si>
    <t>能够打这一关</t>
    <phoneticPr fontId="1" type="noConversion"/>
  </si>
  <si>
    <t>求关羽放行</t>
    <phoneticPr fontId="1" type="noConversion"/>
  </si>
  <si>
    <t>向关羽挑战</t>
    <phoneticPr fontId="1" type="noConversion"/>
  </si>
  <si>
    <t>S30-合淝之战</t>
    <phoneticPr fontId="1" type="noConversion"/>
  </si>
  <si>
    <t>打开西门</t>
    <phoneticPr fontId="1" type="noConversion"/>
  </si>
  <si>
    <t>打开南门</t>
    <phoneticPr fontId="1" type="noConversion"/>
  </si>
  <si>
    <t>S31-马超迎击战</t>
    <phoneticPr fontId="1" type="noConversion"/>
  </si>
  <si>
    <t>以主力部队牵制敌军</t>
    <phoneticPr fontId="1" type="noConversion"/>
  </si>
  <si>
    <t>与分遣部队夹击敌军</t>
    <phoneticPr fontId="1" type="noConversion"/>
  </si>
  <si>
    <t>R32/R46-迎击战后</t>
    <phoneticPr fontId="1" type="noConversion"/>
  </si>
  <si>
    <t>对厮杀搏斗有信心</t>
    <phoneticPr fontId="1" type="noConversion"/>
  </si>
  <si>
    <t>对指挥用兵有信心</t>
    <phoneticPr fontId="1" type="noConversion"/>
  </si>
  <si>
    <t>对运筹帷幄有信心</t>
    <phoneticPr fontId="1" type="noConversion"/>
  </si>
  <si>
    <t>单项能力上限为 100</t>
    <phoneticPr fontId="1" type="noConversion"/>
  </si>
  <si>
    <t>秦朗</t>
    <phoneticPr fontId="1" type="noConversion"/>
  </si>
  <si>
    <t>最终能力</t>
    <phoneticPr fontId="1" type="noConversion"/>
  </si>
  <si>
    <t>兵种</t>
    <phoneticPr fontId="1" type="noConversion"/>
  </si>
  <si>
    <t>特性</t>
    <phoneticPr fontId="1" type="noConversion"/>
  </si>
  <si>
    <t>HP</t>
    <phoneticPr fontId="1" type="noConversion"/>
  </si>
  <si>
    <t>MP</t>
    <phoneticPr fontId="1" type="noConversion"/>
  </si>
  <si>
    <t>移动</t>
    <phoneticPr fontId="1" type="noConversion"/>
  </si>
  <si>
    <r>
      <t>09-</t>
    </r>
    <r>
      <rPr>
        <b/>
        <sz val="9"/>
        <color indexed="61"/>
        <rFont val="宋体"/>
        <family val="3"/>
        <charset val="134"/>
      </rPr>
      <t>虎豹骑</t>
    </r>
    <phoneticPr fontId="1" type="noConversion"/>
  </si>
  <si>
    <r>
      <t>13-</t>
    </r>
    <r>
      <rPr>
        <b/>
        <sz val="9"/>
        <color indexed="61"/>
        <rFont val="宋体"/>
        <family val="3"/>
        <charset val="134"/>
      </rPr>
      <t>悍将</t>
    </r>
    <phoneticPr fontId="1" type="noConversion"/>
  </si>
  <si>
    <t>秦朗培养计划--贤士</t>
    <phoneticPr fontId="1" type="noConversion"/>
  </si>
  <si>
    <t>目标：</t>
    <phoneticPr fontId="1" type="noConversion"/>
  </si>
  <si>
    <t>郭嘉死亡 打此关；敌全歼则无S29</t>
    <phoneticPr fontId="1" type="noConversion"/>
  </si>
  <si>
    <t>秦朗培养计划--</t>
    <phoneticPr fontId="1" type="noConversion"/>
  </si>
</sst>
</file>

<file path=xl/styles.xml><?xml version="1.0" encoding="utf-8"?>
<styleSheet xmlns="http://schemas.openxmlformats.org/spreadsheetml/2006/main">
  <fonts count="18">
    <font>
      <sz val="12"/>
      <name val="宋体"/>
      <charset val="134"/>
    </font>
    <font>
      <sz val="9"/>
      <name val="宋体"/>
      <charset val="134"/>
    </font>
    <font>
      <b/>
      <sz val="16"/>
      <name val="方正宋黑_GBK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indexed="13"/>
      <name val="宋体"/>
      <family val="3"/>
      <charset val="134"/>
    </font>
    <font>
      <sz val="10"/>
      <color indexed="20"/>
      <name val="宋体"/>
      <family val="3"/>
      <charset val="134"/>
    </font>
    <font>
      <sz val="10"/>
      <color indexed="9"/>
      <name val="宋体"/>
      <family val="3"/>
      <charset val="134"/>
    </font>
    <font>
      <b/>
      <sz val="9"/>
      <color indexed="61"/>
      <name val="MS Shell Dlg"/>
      <family val="2"/>
    </font>
    <font>
      <b/>
      <sz val="9"/>
      <color indexed="61"/>
      <name val="宋体"/>
      <family val="3"/>
      <charset val="134"/>
    </font>
    <font>
      <sz val="9"/>
      <color indexed="8"/>
      <name val="MS Shell Dlg"/>
      <family val="2"/>
    </font>
    <font>
      <sz val="9"/>
      <color indexed="8"/>
      <name val="宋体"/>
      <family val="3"/>
      <charset val="134"/>
    </font>
    <font>
      <sz val="9"/>
      <color indexed="10"/>
      <name val="MS Shell Dlg"/>
      <family val="2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MS Shell Dlg"/>
      <family val="2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5" tint="-0.249977111117893"/>
        <bgColor indexed="64"/>
      </patternFill>
    </fill>
  </fills>
  <borders count="45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 style="medium">
        <color indexed="54"/>
      </left>
      <right style="medium">
        <color indexed="54"/>
      </right>
      <top/>
      <bottom style="medium">
        <color indexed="54"/>
      </bottom>
      <diagonal/>
    </border>
    <border>
      <left/>
      <right style="medium">
        <color indexed="54"/>
      </right>
      <top/>
      <bottom style="medium">
        <color indexed="54"/>
      </bottom>
      <diagonal/>
    </border>
    <border>
      <left style="double">
        <color indexed="24"/>
      </left>
      <right style="double">
        <color indexed="24"/>
      </right>
      <top style="double">
        <color indexed="24"/>
      </top>
      <bottom style="double">
        <color indexed="2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24"/>
      </left>
      <right/>
      <top style="double">
        <color indexed="24"/>
      </top>
      <bottom style="double">
        <color indexed="24"/>
      </bottom>
      <diagonal/>
    </border>
    <border>
      <left/>
      <right style="double">
        <color indexed="24"/>
      </right>
      <top style="double">
        <color indexed="24"/>
      </top>
      <bottom style="double">
        <color indexed="2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8" fillId="2" borderId="5" xfId="0" applyFont="1" applyFill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8" fillId="2" borderId="7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8" fillId="2" borderId="8" xfId="0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8" fillId="2" borderId="14" xfId="0" applyFont="1" applyFill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8" fillId="2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>
      <alignment vertical="center"/>
    </xf>
    <xf numFmtId="0" fontId="3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2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3" fillId="0" borderId="23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9" fillId="0" borderId="2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4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3" fillId="0" borderId="31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5" fillId="0" borderId="29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3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30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3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 wrapText="1"/>
    </xf>
    <xf numFmtId="0" fontId="3" fillId="0" borderId="30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9"/>
  <sheetViews>
    <sheetView workbookViewId="0">
      <pane xSplit="15" ySplit="4" topLeftCell="P11" activePane="bottomRight" state="frozen"/>
      <selection pane="topRight" activeCell="P1" sqref="P1"/>
      <selection pane="bottomLeft" activeCell="A5" sqref="A5"/>
      <selection pane="bottomRight" activeCell="I23" sqref="I23"/>
    </sheetView>
  </sheetViews>
  <sheetFormatPr defaultRowHeight="14.25"/>
  <cols>
    <col min="1" max="1" width="15.5" bestFit="1" customWidth="1"/>
    <col min="2" max="2" width="18.625" bestFit="1" customWidth="1"/>
    <col min="3" max="7" width="3.25" bestFit="1" customWidth="1"/>
    <col min="8" max="8" width="7.25" bestFit="1" customWidth="1"/>
    <col min="9" max="9" width="10.625" customWidth="1"/>
    <col min="13" max="13" width="5.375" customWidth="1"/>
    <col min="15" max="15" width="9.5" customWidth="1"/>
  </cols>
  <sheetData>
    <row r="1" spans="1:15">
      <c r="A1" s="67" t="s">
        <v>4</v>
      </c>
      <c r="B1" s="67"/>
      <c r="C1" s="67"/>
      <c r="D1" s="67"/>
      <c r="E1" s="67"/>
      <c r="F1" s="67"/>
      <c r="G1" s="67"/>
      <c r="H1" s="67"/>
      <c r="I1" s="62" t="s">
        <v>0</v>
      </c>
      <c r="J1" s="62"/>
      <c r="K1" s="62"/>
      <c r="L1" s="62"/>
      <c r="M1" s="62"/>
      <c r="N1" s="61" t="s">
        <v>5</v>
      </c>
      <c r="O1" s="61"/>
    </row>
    <row r="2" spans="1:15" ht="15" thickBot="1">
      <c r="A2" s="68"/>
      <c r="B2" s="68"/>
      <c r="C2" s="68"/>
      <c r="D2" s="68"/>
      <c r="E2" s="68"/>
      <c r="F2" s="68"/>
      <c r="G2" s="68"/>
      <c r="H2" s="68"/>
      <c r="I2" s="62" t="s">
        <v>1</v>
      </c>
      <c r="J2" s="62"/>
      <c r="K2" s="62"/>
      <c r="L2" s="62"/>
      <c r="M2" s="62"/>
      <c r="N2" s="61"/>
      <c r="O2" s="61"/>
    </row>
    <row r="3" spans="1:15" ht="15.75" thickTop="1" thickBot="1">
      <c r="A3" s="63" t="s">
        <v>110</v>
      </c>
      <c r="B3" s="64"/>
      <c r="C3" s="2">
        <v>52</v>
      </c>
      <c r="D3" s="3">
        <v>90</v>
      </c>
      <c r="E3" s="2">
        <v>100</v>
      </c>
      <c r="F3" s="4">
        <v>90</v>
      </c>
      <c r="G3" s="5">
        <v>100</v>
      </c>
      <c r="H3" s="6">
        <v>432</v>
      </c>
      <c r="I3" s="65" t="s">
        <v>204</v>
      </c>
      <c r="J3" s="66"/>
      <c r="K3" s="66"/>
      <c r="L3" s="66"/>
      <c r="M3" s="66"/>
      <c r="N3" s="61"/>
      <c r="O3" s="61"/>
    </row>
    <row r="4" spans="1:15" ht="15" thickBot="1">
      <c r="A4" s="42" t="s">
        <v>111</v>
      </c>
      <c r="B4" s="43" t="s">
        <v>112</v>
      </c>
      <c r="C4" s="44" t="s">
        <v>113</v>
      </c>
      <c r="D4" s="44" t="s">
        <v>114</v>
      </c>
      <c r="E4" s="44" t="s">
        <v>115</v>
      </c>
      <c r="F4" s="44" t="s">
        <v>116</v>
      </c>
      <c r="G4" s="44" t="s">
        <v>117</v>
      </c>
      <c r="H4" s="45" t="s">
        <v>118</v>
      </c>
      <c r="I4" s="65" t="s">
        <v>205</v>
      </c>
      <c r="J4" s="66"/>
      <c r="K4" s="66"/>
      <c r="L4" s="66"/>
      <c r="M4" s="66"/>
      <c r="N4" s="61"/>
      <c r="O4" s="61"/>
    </row>
    <row r="5" spans="1:15">
      <c r="A5" s="46" t="s">
        <v>119</v>
      </c>
      <c r="B5" s="47" t="s">
        <v>120</v>
      </c>
      <c r="C5" s="48">
        <v>2</v>
      </c>
      <c r="D5" s="48"/>
      <c r="E5" s="48">
        <v>2</v>
      </c>
      <c r="F5" s="48"/>
      <c r="G5" s="48"/>
      <c r="H5" s="8">
        <v>1</v>
      </c>
      <c r="I5" s="1"/>
      <c r="J5" s="69"/>
      <c r="K5" s="69"/>
      <c r="L5" s="69"/>
      <c r="M5" s="1"/>
      <c r="N5" s="1"/>
      <c r="O5" s="1"/>
    </row>
    <row r="6" spans="1:15">
      <c r="A6" s="70" t="s">
        <v>121</v>
      </c>
      <c r="B6" s="16" t="s">
        <v>122</v>
      </c>
      <c r="C6" s="7">
        <v>2</v>
      </c>
      <c r="D6" s="7">
        <v>2</v>
      </c>
      <c r="E6" s="7">
        <v>2</v>
      </c>
      <c r="F6" s="7">
        <v>2</v>
      </c>
      <c r="G6" s="7">
        <v>2</v>
      </c>
      <c r="H6" s="8">
        <v>1</v>
      </c>
      <c r="I6" s="1"/>
      <c r="J6" s="69"/>
      <c r="K6" s="69"/>
      <c r="L6" s="69"/>
      <c r="M6" s="1"/>
      <c r="N6" s="1"/>
      <c r="O6" s="1"/>
    </row>
    <row r="7" spans="1:15">
      <c r="A7" s="71"/>
      <c r="B7" s="7" t="s">
        <v>123</v>
      </c>
      <c r="C7" s="7">
        <v>6</v>
      </c>
      <c r="D7" s="7">
        <v>6</v>
      </c>
      <c r="E7" s="7">
        <v>6</v>
      </c>
      <c r="F7" s="7">
        <v>6</v>
      </c>
      <c r="G7" s="7">
        <v>6</v>
      </c>
      <c r="H7" s="8">
        <v>1</v>
      </c>
      <c r="I7" s="1"/>
      <c r="J7" s="69"/>
      <c r="K7" s="69"/>
      <c r="L7" s="69"/>
      <c r="M7" s="1"/>
      <c r="N7" s="1"/>
      <c r="O7" s="1"/>
    </row>
    <row r="8" spans="1:15">
      <c r="A8" s="70" t="s">
        <v>124</v>
      </c>
      <c r="B8" s="9" t="s">
        <v>125</v>
      </c>
      <c r="C8" s="9">
        <v>-2</v>
      </c>
      <c r="D8" s="9">
        <v>-2</v>
      </c>
      <c r="E8" s="9">
        <v>4</v>
      </c>
      <c r="F8" s="9">
        <v>4</v>
      </c>
      <c r="G8" s="9"/>
      <c r="H8" s="10">
        <v>1</v>
      </c>
      <c r="I8" s="1"/>
      <c r="J8" s="69"/>
      <c r="K8" s="69"/>
      <c r="L8" s="69"/>
      <c r="M8" s="1"/>
      <c r="N8" s="1"/>
      <c r="O8" s="1"/>
    </row>
    <row r="9" spans="1:15">
      <c r="A9" s="72"/>
      <c r="B9" s="11" t="s">
        <v>126</v>
      </c>
      <c r="C9" s="11">
        <v>4</v>
      </c>
      <c r="D9" s="11">
        <v>4</v>
      </c>
      <c r="E9" s="11">
        <v>-2</v>
      </c>
      <c r="F9" s="11"/>
      <c r="G9" s="11">
        <v>-2</v>
      </c>
      <c r="H9" s="12"/>
      <c r="I9" s="1"/>
      <c r="J9" s="69"/>
      <c r="K9" s="69"/>
      <c r="L9" s="69"/>
      <c r="M9" s="1"/>
      <c r="N9" s="1"/>
      <c r="O9" s="1"/>
    </row>
    <row r="10" spans="1:15">
      <c r="A10" s="71"/>
      <c r="B10" s="7" t="s">
        <v>127</v>
      </c>
      <c r="C10" s="7">
        <v>-2</v>
      </c>
      <c r="D10" s="7"/>
      <c r="E10" s="7"/>
      <c r="F10" s="7">
        <v>-2</v>
      </c>
      <c r="G10" s="7">
        <v>8</v>
      </c>
      <c r="H10" s="8"/>
      <c r="I10" s="1"/>
      <c r="J10" s="69"/>
      <c r="K10" s="69"/>
      <c r="L10" s="69"/>
      <c r="M10" s="1"/>
      <c r="N10" s="1"/>
      <c r="O10" s="1"/>
    </row>
    <row r="11" spans="1:15">
      <c r="A11" s="70" t="s">
        <v>128</v>
      </c>
      <c r="B11" s="13" t="s">
        <v>129</v>
      </c>
      <c r="C11" s="9">
        <v>-2</v>
      </c>
      <c r="D11" s="9"/>
      <c r="E11" s="9">
        <v>4</v>
      </c>
      <c r="F11" s="9">
        <v>-2</v>
      </c>
      <c r="G11" s="9">
        <v>4</v>
      </c>
      <c r="H11" s="10"/>
      <c r="I11" s="1"/>
      <c r="J11" s="69"/>
      <c r="K11" s="69"/>
      <c r="L11" s="69"/>
      <c r="M11" s="1"/>
      <c r="N11" s="1"/>
      <c r="O11" s="1"/>
    </row>
    <row r="12" spans="1:15">
      <c r="A12" s="72"/>
      <c r="B12" s="7" t="s">
        <v>130</v>
      </c>
      <c r="C12" s="7">
        <v>4</v>
      </c>
      <c r="D12" s="7"/>
      <c r="E12" s="7">
        <v>-2</v>
      </c>
      <c r="F12" s="7">
        <v>4</v>
      </c>
      <c r="G12" s="7">
        <v>-2</v>
      </c>
      <c r="H12" s="8">
        <v>1</v>
      </c>
      <c r="I12" s="1"/>
      <c r="J12" s="69"/>
      <c r="K12" s="69"/>
      <c r="L12" s="69"/>
      <c r="M12" s="1"/>
      <c r="N12" s="1"/>
      <c r="O12" s="1"/>
    </row>
    <row r="13" spans="1:15">
      <c r="A13" s="71"/>
      <c r="B13" s="11" t="s">
        <v>131</v>
      </c>
      <c r="C13" s="11">
        <v>2</v>
      </c>
      <c r="D13" s="11"/>
      <c r="E13" s="11"/>
      <c r="F13" s="11"/>
      <c r="G13" s="11"/>
      <c r="H13" s="12">
        <v>1</v>
      </c>
      <c r="I13" s="1"/>
      <c r="J13" s="69"/>
      <c r="K13" s="69"/>
      <c r="L13" s="69"/>
      <c r="M13" s="1"/>
      <c r="N13" s="1"/>
      <c r="O13" s="1"/>
    </row>
    <row r="14" spans="1:15">
      <c r="A14" s="70" t="s">
        <v>132</v>
      </c>
      <c r="B14" s="9" t="s">
        <v>133</v>
      </c>
      <c r="C14" s="9">
        <v>-2</v>
      </c>
      <c r="D14" s="9">
        <v>4</v>
      </c>
      <c r="E14" s="9"/>
      <c r="F14" s="9">
        <v>4</v>
      </c>
      <c r="G14" s="9">
        <v>-2</v>
      </c>
      <c r="H14" s="10">
        <v>1</v>
      </c>
      <c r="I14" s="1"/>
      <c r="J14" s="69"/>
      <c r="K14" s="69"/>
      <c r="L14" s="69"/>
      <c r="M14" s="1"/>
      <c r="N14" s="1"/>
      <c r="O14" s="1"/>
    </row>
    <row r="15" spans="1:15">
      <c r="A15" s="72"/>
      <c r="B15" s="7" t="s">
        <v>134</v>
      </c>
      <c r="C15" s="7"/>
      <c r="D15" s="7">
        <v>4</v>
      </c>
      <c r="E15" s="7">
        <v>-2</v>
      </c>
      <c r="F15" s="7">
        <v>-2</v>
      </c>
      <c r="G15" s="7">
        <v>4</v>
      </c>
      <c r="H15" s="8"/>
      <c r="I15" s="1"/>
      <c r="J15" s="69"/>
      <c r="K15" s="69"/>
      <c r="L15" s="69"/>
      <c r="M15" s="1"/>
      <c r="N15" s="1"/>
      <c r="O15" s="1"/>
    </row>
    <row r="16" spans="1:15">
      <c r="A16" s="71"/>
      <c r="B16" s="11" t="s">
        <v>131</v>
      </c>
      <c r="C16" s="11">
        <v>2</v>
      </c>
      <c r="D16" s="11"/>
      <c r="E16" s="11"/>
      <c r="F16" s="11"/>
      <c r="G16" s="11"/>
      <c r="H16" s="12">
        <v>1</v>
      </c>
      <c r="I16" s="1"/>
      <c r="J16" s="69"/>
      <c r="K16" s="69"/>
      <c r="L16" s="69"/>
      <c r="M16" s="1"/>
      <c r="N16" s="1"/>
      <c r="O16" s="1"/>
    </row>
    <row r="17" spans="1:15">
      <c r="A17" s="70" t="s">
        <v>135</v>
      </c>
      <c r="B17" s="9" t="s">
        <v>136</v>
      </c>
      <c r="C17" s="9">
        <v>4</v>
      </c>
      <c r="D17" s="9">
        <v>-2</v>
      </c>
      <c r="E17" s="9"/>
      <c r="F17" s="9">
        <v>4</v>
      </c>
      <c r="G17" s="9"/>
      <c r="H17" s="10"/>
      <c r="I17" s="1"/>
      <c r="J17" s="69"/>
      <c r="K17" s="69"/>
      <c r="L17" s="69"/>
      <c r="M17" s="1"/>
      <c r="N17" s="1"/>
      <c r="O17" s="1"/>
    </row>
    <row r="18" spans="1:15">
      <c r="A18" s="72"/>
      <c r="B18" s="7" t="s">
        <v>137</v>
      </c>
      <c r="C18" s="7">
        <v>-2</v>
      </c>
      <c r="D18" s="7">
        <v>4</v>
      </c>
      <c r="E18" s="7">
        <v>4</v>
      </c>
      <c r="F18" s="7"/>
      <c r="G18" s="7"/>
      <c r="H18" s="8">
        <v>1</v>
      </c>
      <c r="I18" s="1"/>
      <c r="J18" s="69"/>
      <c r="K18" s="69"/>
      <c r="L18" s="69"/>
      <c r="M18" s="1"/>
      <c r="N18" s="1"/>
      <c r="O18" s="1"/>
    </row>
    <row r="19" spans="1:15">
      <c r="A19" s="71"/>
      <c r="B19" s="11" t="s">
        <v>131</v>
      </c>
      <c r="C19" s="11"/>
      <c r="D19" s="11">
        <v>2</v>
      </c>
      <c r="E19" s="11"/>
      <c r="F19" s="11"/>
      <c r="G19" s="11"/>
      <c r="H19" s="12">
        <v>1</v>
      </c>
      <c r="I19" s="1"/>
      <c r="J19" s="69"/>
      <c r="K19" s="69"/>
      <c r="L19" s="69"/>
      <c r="M19" s="1"/>
      <c r="N19" s="1"/>
      <c r="O19" s="1"/>
    </row>
    <row r="20" spans="1:15">
      <c r="A20" s="70" t="s">
        <v>138</v>
      </c>
      <c r="B20" s="14" t="s">
        <v>139</v>
      </c>
      <c r="C20" s="9">
        <v>4</v>
      </c>
      <c r="D20" s="9">
        <v>4</v>
      </c>
      <c r="E20" s="9">
        <v>-4</v>
      </c>
      <c r="F20" s="9"/>
      <c r="G20" s="9"/>
      <c r="H20" s="10"/>
      <c r="I20" s="1"/>
      <c r="J20" s="69"/>
      <c r="K20" s="69"/>
      <c r="L20" s="69"/>
      <c r="M20" s="1"/>
      <c r="N20" s="1"/>
      <c r="O20" s="1"/>
    </row>
    <row r="21" spans="1:15">
      <c r="A21" s="72"/>
      <c r="B21" s="15" t="s">
        <v>140</v>
      </c>
      <c r="C21" s="11">
        <v>-4</v>
      </c>
      <c r="D21" s="11"/>
      <c r="E21" s="11">
        <v>4</v>
      </c>
      <c r="F21" s="11"/>
      <c r="G21" s="11">
        <v>4</v>
      </c>
      <c r="H21" s="12">
        <v>1</v>
      </c>
      <c r="I21" s="1"/>
      <c r="J21" s="69"/>
      <c r="K21" s="69"/>
      <c r="L21" s="69"/>
      <c r="M21" s="1"/>
      <c r="N21" s="1"/>
      <c r="O21" s="1"/>
    </row>
    <row r="22" spans="1:15">
      <c r="A22" s="72"/>
      <c r="B22" s="16" t="s">
        <v>141</v>
      </c>
      <c r="C22" s="7"/>
      <c r="D22" s="7">
        <v>-4</v>
      </c>
      <c r="E22" s="7"/>
      <c r="F22" s="7">
        <v>8</v>
      </c>
      <c r="G22" s="7"/>
      <c r="H22" s="8"/>
      <c r="I22" s="1"/>
      <c r="J22" s="69"/>
      <c r="K22" s="69"/>
      <c r="L22" s="69"/>
      <c r="M22" s="1"/>
      <c r="N22" s="1"/>
      <c r="O22" s="1"/>
    </row>
    <row r="23" spans="1:15">
      <c r="A23" s="72"/>
      <c r="B23" s="11" t="s">
        <v>142</v>
      </c>
      <c r="C23" s="11">
        <v>2</v>
      </c>
      <c r="D23" s="11"/>
      <c r="E23" s="11"/>
      <c r="F23" s="11">
        <v>2</v>
      </c>
      <c r="G23" s="11"/>
      <c r="H23" s="12"/>
      <c r="I23" s="1"/>
      <c r="J23" s="69"/>
      <c r="K23" s="69"/>
      <c r="L23" s="69"/>
      <c r="M23" s="1"/>
      <c r="N23" s="1"/>
      <c r="O23" s="1"/>
    </row>
    <row r="24" spans="1:15">
      <c r="A24" s="72"/>
      <c r="B24" s="7" t="s">
        <v>143</v>
      </c>
      <c r="C24" s="7"/>
      <c r="D24" s="7">
        <v>2</v>
      </c>
      <c r="E24" s="7"/>
      <c r="F24" s="7"/>
      <c r="G24" s="7">
        <v>2</v>
      </c>
      <c r="H24" s="8">
        <v>1</v>
      </c>
      <c r="I24" s="1"/>
      <c r="J24" s="69"/>
      <c r="K24" s="69"/>
      <c r="L24" s="69"/>
      <c r="M24" s="1"/>
      <c r="N24" s="1"/>
      <c r="O24" s="1"/>
    </row>
    <row r="25" spans="1:15">
      <c r="A25" s="71"/>
      <c r="B25" s="11" t="s">
        <v>131</v>
      </c>
      <c r="C25" s="11"/>
      <c r="D25" s="11">
        <v>2</v>
      </c>
      <c r="E25" s="11"/>
      <c r="F25" s="11"/>
      <c r="G25" s="11"/>
      <c r="H25" s="12">
        <v>1</v>
      </c>
      <c r="I25" s="1"/>
      <c r="J25" s="69" t="s">
        <v>26</v>
      </c>
      <c r="K25" s="69"/>
      <c r="L25" s="69"/>
      <c r="M25" s="1"/>
      <c r="N25" s="1"/>
      <c r="O25" s="1"/>
    </row>
    <row r="26" spans="1:15">
      <c r="A26" s="70" t="s">
        <v>144</v>
      </c>
      <c r="B26" s="9" t="s">
        <v>145</v>
      </c>
      <c r="C26" s="9"/>
      <c r="D26" s="9"/>
      <c r="E26" s="9">
        <v>4</v>
      </c>
      <c r="F26" s="9">
        <v>-4</v>
      </c>
      <c r="G26" s="9">
        <v>4</v>
      </c>
      <c r="H26" s="10">
        <v>1</v>
      </c>
      <c r="I26" s="26"/>
      <c r="J26" s="69"/>
      <c r="K26" s="69"/>
      <c r="L26" s="69"/>
      <c r="M26" s="1"/>
      <c r="N26" s="1"/>
      <c r="O26" s="1"/>
    </row>
    <row r="27" spans="1:15">
      <c r="A27" s="72"/>
      <c r="B27" s="7" t="s">
        <v>146</v>
      </c>
      <c r="C27" s="7">
        <v>4</v>
      </c>
      <c r="D27" s="7"/>
      <c r="E27" s="7"/>
      <c r="F27" s="7">
        <v>4</v>
      </c>
      <c r="G27" s="7">
        <v>-4</v>
      </c>
      <c r="H27" s="8"/>
      <c r="I27" s="1"/>
      <c r="J27" s="69"/>
      <c r="K27" s="69"/>
      <c r="L27" s="69"/>
      <c r="M27" s="1"/>
      <c r="N27" s="1"/>
      <c r="O27" s="1"/>
    </row>
    <row r="28" spans="1:15">
      <c r="A28" s="71"/>
      <c r="B28" s="11" t="s">
        <v>131</v>
      </c>
      <c r="C28" s="11"/>
      <c r="D28" s="11"/>
      <c r="E28" s="11">
        <v>2</v>
      </c>
      <c r="F28" s="11"/>
      <c r="G28" s="11"/>
      <c r="H28" s="12">
        <v>1</v>
      </c>
      <c r="I28" s="1"/>
      <c r="J28" s="69"/>
      <c r="K28" s="69"/>
      <c r="L28" s="69"/>
      <c r="M28" s="1"/>
      <c r="N28" s="1"/>
      <c r="O28" s="1"/>
    </row>
    <row r="29" spans="1:15">
      <c r="A29" s="70" t="s">
        <v>147</v>
      </c>
      <c r="B29" s="9" t="s">
        <v>148</v>
      </c>
      <c r="C29" s="9"/>
      <c r="D29" s="9">
        <v>8</v>
      </c>
      <c r="E29" s="9"/>
      <c r="F29" s="9"/>
      <c r="G29" s="9">
        <v>-2</v>
      </c>
      <c r="H29" s="10">
        <v>1</v>
      </c>
      <c r="I29" s="1"/>
      <c r="J29" s="69"/>
      <c r="K29" s="69"/>
      <c r="L29" s="69"/>
      <c r="M29" s="1"/>
      <c r="N29" s="1"/>
      <c r="O29" s="1"/>
    </row>
    <row r="30" spans="1:15">
      <c r="A30" s="72"/>
      <c r="B30" s="11" t="s">
        <v>149</v>
      </c>
      <c r="C30" s="11"/>
      <c r="D30" s="11">
        <v>-2</v>
      </c>
      <c r="E30" s="11">
        <v>4</v>
      </c>
      <c r="F30" s="11">
        <v>4</v>
      </c>
      <c r="G30" s="11"/>
      <c r="H30" s="12"/>
      <c r="I30" s="1"/>
      <c r="J30" s="69"/>
      <c r="K30" s="69"/>
      <c r="L30" s="69"/>
      <c r="M30" s="1"/>
      <c r="N30" s="1"/>
      <c r="O30" s="1"/>
    </row>
    <row r="31" spans="1:15">
      <c r="A31" s="72"/>
      <c r="B31" s="7" t="s">
        <v>150</v>
      </c>
      <c r="C31" s="7">
        <v>4</v>
      </c>
      <c r="D31" s="7">
        <v>-2</v>
      </c>
      <c r="E31" s="7"/>
      <c r="F31" s="7"/>
      <c r="G31" s="7">
        <v>4</v>
      </c>
      <c r="H31" s="8"/>
      <c r="I31" s="1"/>
      <c r="J31" s="69"/>
      <c r="K31" s="69"/>
      <c r="L31" s="69"/>
      <c r="M31" s="1"/>
      <c r="N31" s="1"/>
      <c r="O31" s="1"/>
    </row>
    <row r="32" spans="1:15">
      <c r="A32" s="71"/>
      <c r="B32" s="11" t="s">
        <v>131</v>
      </c>
      <c r="C32" s="11"/>
      <c r="D32" s="11"/>
      <c r="E32" s="11">
        <v>2</v>
      </c>
      <c r="F32" s="11"/>
      <c r="G32" s="11"/>
      <c r="H32" s="12">
        <v>1</v>
      </c>
      <c r="I32" s="1"/>
      <c r="J32" s="69"/>
      <c r="K32" s="69"/>
      <c r="L32" s="69"/>
      <c r="M32" s="1"/>
      <c r="N32" s="1"/>
      <c r="O32" s="1"/>
    </row>
    <row r="33" spans="1:15">
      <c r="A33" s="88" t="s">
        <v>151</v>
      </c>
      <c r="B33" s="9" t="s">
        <v>152</v>
      </c>
      <c r="C33" s="9"/>
      <c r="D33" s="9">
        <v>-2</v>
      </c>
      <c r="E33" s="9"/>
      <c r="F33" s="9">
        <v>4</v>
      </c>
      <c r="G33" s="9">
        <v>4</v>
      </c>
      <c r="H33" s="10">
        <v>1</v>
      </c>
      <c r="I33" s="1"/>
      <c r="J33" s="69"/>
      <c r="K33" s="69"/>
      <c r="L33" s="69"/>
      <c r="M33" s="1"/>
      <c r="N33" s="1"/>
      <c r="O33" s="1"/>
    </row>
    <row r="34" spans="1:15">
      <c r="A34" s="89"/>
      <c r="B34" s="7" t="s">
        <v>153</v>
      </c>
      <c r="C34" s="7"/>
      <c r="D34" s="7">
        <v>4</v>
      </c>
      <c r="E34" s="7">
        <v>4</v>
      </c>
      <c r="F34" s="7"/>
      <c r="G34" s="7">
        <v>-2</v>
      </c>
      <c r="H34" s="8"/>
      <c r="I34" s="1"/>
      <c r="J34" s="69"/>
      <c r="K34" s="69"/>
      <c r="L34" s="69"/>
      <c r="M34" s="1"/>
      <c r="N34" s="1"/>
      <c r="O34" s="1"/>
    </row>
    <row r="35" spans="1:15">
      <c r="A35" s="90"/>
      <c r="B35" s="11" t="s">
        <v>131</v>
      </c>
      <c r="C35" s="11"/>
      <c r="D35" s="11"/>
      <c r="E35" s="11"/>
      <c r="F35" s="11">
        <v>2</v>
      </c>
      <c r="G35" s="11">
        <v>2</v>
      </c>
      <c r="H35" s="12">
        <v>1</v>
      </c>
      <c r="I35" s="1"/>
      <c r="J35" s="69"/>
      <c r="K35" s="69"/>
      <c r="L35" s="69"/>
      <c r="M35" s="1"/>
      <c r="N35" s="1"/>
      <c r="O35" s="1"/>
    </row>
    <row r="36" spans="1:15">
      <c r="A36" s="70" t="s">
        <v>154</v>
      </c>
      <c r="B36" s="9" t="s">
        <v>155</v>
      </c>
      <c r="C36" s="9">
        <v>6</v>
      </c>
      <c r="D36" s="9"/>
      <c r="E36" s="9">
        <v>-4</v>
      </c>
      <c r="F36" s="9">
        <v>4</v>
      </c>
      <c r="G36" s="9">
        <v>-2</v>
      </c>
      <c r="H36" s="10"/>
      <c r="I36" s="1"/>
      <c r="J36" s="69"/>
      <c r="K36" s="69"/>
      <c r="L36" s="69"/>
      <c r="M36" s="1"/>
      <c r="N36" s="1"/>
      <c r="O36" s="1"/>
    </row>
    <row r="37" spans="1:15">
      <c r="A37" s="71"/>
      <c r="B37" s="7" t="s">
        <v>156</v>
      </c>
      <c r="C37" s="7">
        <v>-4</v>
      </c>
      <c r="D37" s="7">
        <v>4</v>
      </c>
      <c r="E37" s="7">
        <v>6</v>
      </c>
      <c r="F37" s="7">
        <v>-2</v>
      </c>
      <c r="G37" s="7"/>
      <c r="H37" s="8">
        <v>1</v>
      </c>
      <c r="I37" s="1"/>
      <c r="J37" s="69"/>
      <c r="K37" s="69"/>
      <c r="L37" s="69"/>
      <c r="M37" s="1"/>
      <c r="N37" s="1"/>
      <c r="O37" s="1"/>
    </row>
    <row r="38" spans="1:15">
      <c r="A38" s="70" t="s">
        <v>157</v>
      </c>
      <c r="B38" s="9" t="s">
        <v>158</v>
      </c>
      <c r="C38" s="9"/>
      <c r="D38" s="9">
        <v>8</v>
      </c>
      <c r="E38" s="9"/>
      <c r="F38" s="9">
        <v>-4</v>
      </c>
      <c r="G38" s="9"/>
      <c r="H38" s="10">
        <v>1</v>
      </c>
      <c r="I38" s="1"/>
      <c r="J38" s="69"/>
      <c r="K38" s="69"/>
      <c r="L38" s="69"/>
      <c r="M38" s="1"/>
      <c r="N38" s="1"/>
      <c r="O38" s="1"/>
    </row>
    <row r="39" spans="1:15">
      <c r="A39" s="71"/>
      <c r="B39" s="7" t="s">
        <v>159</v>
      </c>
      <c r="C39" s="7">
        <v>4</v>
      </c>
      <c r="D39" s="7"/>
      <c r="E39" s="7">
        <v>-4</v>
      </c>
      <c r="F39" s="7"/>
      <c r="G39" s="7">
        <v>4</v>
      </c>
      <c r="H39" s="8"/>
      <c r="I39" s="1"/>
      <c r="J39" s="69"/>
      <c r="K39" s="69"/>
      <c r="L39" s="69"/>
      <c r="M39" s="1"/>
      <c r="N39" s="1"/>
      <c r="O39" s="1"/>
    </row>
    <row r="40" spans="1:15">
      <c r="A40" s="70" t="s">
        <v>160</v>
      </c>
      <c r="B40" s="17" t="s">
        <v>161</v>
      </c>
      <c r="C40" s="18"/>
      <c r="D40" s="18"/>
      <c r="E40" s="18"/>
      <c r="F40" s="18">
        <v>2</v>
      </c>
      <c r="G40" s="18">
        <v>2</v>
      </c>
      <c r="H40" s="19">
        <v>1</v>
      </c>
      <c r="I40" s="1"/>
      <c r="J40" s="69"/>
      <c r="K40" s="69"/>
      <c r="L40" s="69"/>
      <c r="M40" s="1"/>
      <c r="N40" s="1"/>
      <c r="O40" s="1"/>
    </row>
    <row r="41" spans="1:15">
      <c r="A41" s="72"/>
      <c r="B41" s="17" t="s">
        <v>162</v>
      </c>
      <c r="C41" s="18">
        <v>2</v>
      </c>
      <c r="D41" s="18">
        <v>2</v>
      </c>
      <c r="E41" s="18"/>
      <c r="F41" s="18"/>
      <c r="G41" s="18"/>
      <c r="H41" s="19">
        <v>1</v>
      </c>
      <c r="I41" s="1"/>
      <c r="J41" s="69"/>
      <c r="K41" s="69"/>
      <c r="L41" s="69"/>
      <c r="M41" s="1"/>
      <c r="N41" s="1"/>
      <c r="O41" s="1"/>
    </row>
    <row r="42" spans="1:15">
      <c r="A42" s="71"/>
      <c r="B42" s="7" t="s">
        <v>163</v>
      </c>
      <c r="C42" s="7"/>
      <c r="D42" s="7"/>
      <c r="E42" s="7">
        <v>2</v>
      </c>
      <c r="F42" s="7"/>
      <c r="G42" s="7"/>
      <c r="H42" s="8">
        <v>1</v>
      </c>
      <c r="I42" s="1"/>
      <c r="J42" s="69"/>
      <c r="K42" s="69"/>
      <c r="L42" s="69"/>
      <c r="M42" s="1"/>
      <c r="N42" s="1"/>
      <c r="O42" s="1"/>
    </row>
    <row r="43" spans="1:15">
      <c r="A43" s="70" t="s">
        <v>164</v>
      </c>
      <c r="B43" s="9" t="s">
        <v>165</v>
      </c>
      <c r="C43" s="9">
        <v>4</v>
      </c>
      <c r="D43" s="9"/>
      <c r="E43" s="9"/>
      <c r="F43" s="9"/>
      <c r="G43" s="9">
        <v>-2</v>
      </c>
      <c r="H43" s="10"/>
      <c r="I43" s="1"/>
      <c r="J43" s="69"/>
      <c r="K43" s="69"/>
      <c r="L43" s="69"/>
      <c r="M43" s="1"/>
      <c r="N43" s="1"/>
      <c r="O43" s="1"/>
    </row>
    <row r="44" spans="1:15">
      <c r="A44" s="72"/>
      <c r="B44" s="11" t="s">
        <v>166</v>
      </c>
      <c r="C44" s="11"/>
      <c r="D44" s="11">
        <v>-2</v>
      </c>
      <c r="E44" s="11">
        <v>4</v>
      </c>
      <c r="F44" s="11"/>
      <c r="G44" s="11"/>
      <c r="H44" s="12"/>
      <c r="I44" s="1"/>
      <c r="J44" s="69"/>
      <c r="K44" s="69"/>
      <c r="L44" s="69"/>
      <c r="M44" s="1"/>
      <c r="N44" s="1"/>
      <c r="O44" s="1"/>
    </row>
    <row r="45" spans="1:15">
      <c r="A45" s="71"/>
      <c r="B45" s="7" t="s">
        <v>167</v>
      </c>
      <c r="C45" s="7"/>
      <c r="D45" s="7"/>
      <c r="E45" s="7"/>
      <c r="F45" s="7">
        <v>-2</v>
      </c>
      <c r="G45" s="7">
        <v>4</v>
      </c>
      <c r="H45" s="8">
        <v>1</v>
      </c>
      <c r="I45" s="1"/>
      <c r="J45" s="73" t="s">
        <v>55</v>
      </c>
      <c r="K45" s="73"/>
      <c r="L45" s="73"/>
      <c r="M45" s="1"/>
      <c r="N45" s="1"/>
      <c r="O45" s="1"/>
    </row>
    <row r="46" spans="1:15">
      <c r="A46" s="70" t="s">
        <v>168</v>
      </c>
      <c r="B46" s="9" t="s">
        <v>169</v>
      </c>
      <c r="C46" s="9"/>
      <c r="D46" s="9">
        <v>4</v>
      </c>
      <c r="E46" s="9"/>
      <c r="F46" s="9"/>
      <c r="G46" s="9">
        <v>-2</v>
      </c>
      <c r="H46" s="10"/>
      <c r="I46" s="1"/>
      <c r="J46" s="73"/>
      <c r="K46" s="73"/>
      <c r="L46" s="73"/>
      <c r="M46" s="1"/>
      <c r="N46" s="1"/>
      <c r="O46" s="1"/>
    </row>
    <row r="47" spans="1:15">
      <c r="A47" s="71"/>
      <c r="B47" s="7" t="s">
        <v>170</v>
      </c>
      <c r="C47" s="7"/>
      <c r="D47" s="7">
        <v>-2</v>
      </c>
      <c r="E47" s="7">
        <v>4</v>
      </c>
      <c r="F47" s="7"/>
      <c r="G47" s="7"/>
      <c r="H47" s="8">
        <v>1</v>
      </c>
      <c r="I47" s="1"/>
      <c r="J47" s="69"/>
      <c r="K47" s="69"/>
      <c r="L47" s="69"/>
      <c r="M47" s="1"/>
      <c r="N47" s="1"/>
      <c r="O47" s="1"/>
    </row>
    <row r="48" spans="1:15">
      <c r="A48" s="70" t="s">
        <v>171</v>
      </c>
      <c r="B48" s="9" t="s">
        <v>172</v>
      </c>
      <c r="C48" s="9">
        <v>4</v>
      </c>
      <c r="D48" s="9"/>
      <c r="E48" s="9"/>
      <c r="F48" s="9"/>
      <c r="G48" s="9">
        <v>-2</v>
      </c>
      <c r="H48" s="10"/>
      <c r="I48" s="1"/>
      <c r="J48" s="69" t="s">
        <v>27</v>
      </c>
      <c r="K48" s="69"/>
      <c r="L48" s="69"/>
      <c r="M48" s="1"/>
      <c r="N48" s="1"/>
      <c r="O48" s="1"/>
    </row>
    <row r="49" spans="1:15">
      <c r="A49" s="71"/>
      <c r="B49" s="7" t="s">
        <v>173</v>
      </c>
      <c r="C49" s="7"/>
      <c r="D49" s="7"/>
      <c r="E49" s="7">
        <v>-2</v>
      </c>
      <c r="F49" s="7"/>
      <c r="G49" s="7">
        <v>4</v>
      </c>
      <c r="H49" s="8">
        <v>1</v>
      </c>
      <c r="I49" s="1"/>
      <c r="J49" s="69"/>
      <c r="K49" s="69"/>
      <c r="L49" s="69"/>
      <c r="M49" s="1"/>
      <c r="N49" s="1"/>
      <c r="O49" s="1"/>
    </row>
    <row r="50" spans="1:15">
      <c r="A50" s="70" t="s">
        <v>174</v>
      </c>
      <c r="B50" s="14" t="s">
        <v>175</v>
      </c>
      <c r="C50" s="9"/>
      <c r="D50" s="9">
        <v>-2</v>
      </c>
      <c r="E50" s="9"/>
      <c r="F50" s="9">
        <v>4</v>
      </c>
      <c r="G50" s="9"/>
      <c r="H50" s="10">
        <v>1</v>
      </c>
      <c r="I50" s="1"/>
      <c r="J50" s="69"/>
      <c r="K50" s="69"/>
      <c r="L50" s="69"/>
      <c r="M50" s="1"/>
      <c r="N50" s="1"/>
      <c r="O50" s="1"/>
    </row>
    <row r="51" spans="1:15">
      <c r="A51" s="72"/>
      <c r="B51" s="16" t="s">
        <v>176</v>
      </c>
      <c r="C51" s="7"/>
      <c r="D51" s="7"/>
      <c r="E51" s="7">
        <v>4</v>
      </c>
      <c r="F51" s="7"/>
      <c r="G51" s="7">
        <v>-2</v>
      </c>
      <c r="H51" s="8"/>
      <c r="I51" s="1"/>
      <c r="J51" s="69"/>
      <c r="K51" s="69"/>
      <c r="L51" s="69"/>
      <c r="M51" s="1"/>
      <c r="N51" s="1"/>
      <c r="O51" s="1"/>
    </row>
    <row r="52" spans="1:15">
      <c r="A52" s="72"/>
      <c r="B52" s="11" t="s">
        <v>177</v>
      </c>
      <c r="C52" s="11"/>
      <c r="D52" s="11"/>
      <c r="E52" s="11">
        <v>2</v>
      </c>
      <c r="F52" s="11">
        <v>2</v>
      </c>
      <c r="G52" s="11"/>
      <c r="H52" s="12">
        <v>1</v>
      </c>
      <c r="I52" s="1"/>
      <c r="J52" s="69"/>
      <c r="K52" s="69"/>
      <c r="L52" s="69"/>
      <c r="M52" s="1"/>
      <c r="N52" s="1"/>
      <c r="O52" s="1"/>
    </row>
    <row r="53" spans="1:15">
      <c r="A53" s="71"/>
      <c r="B53" s="7" t="s">
        <v>178</v>
      </c>
      <c r="C53" s="7">
        <v>2</v>
      </c>
      <c r="D53" s="7">
        <v>2</v>
      </c>
      <c r="E53" s="7"/>
      <c r="F53" s="7"/>
      <c r="G53" s="7"/>
      <c r="H53" s="8"/>
      <c r="I53" s="1"/>
      <c r="J53" s="69"/>
      <c r="K53" s="69"/>
      <c r="L53" s="69"/>
      <c r="M53" s="1"/>
      <c r="N53" s="1"/>
      <c r="O53" s="1"/>
    </row>
    <row r="54" spans="1:15">
      <c r="A54" s="70" t="s">
        <v>179</v>
      </c>
      <c r="B54" s="14" t="s">
        <v>180</v>
      </c>
      <c r="C54" s="9"/>
      <c r="D54" s="9">
        <v>-4</v>
      </c>
      <c r="E54" s="9"/>
      <c r="F54" s="9">
        <v>8</v>
      </c>
      <c r="G54" s="9"/>
      <c r="H54" s="10">
        <v>1</v>
      </c>
      <c r="I54" s="1">
        <v>1</v>
      </c>
      <c r="J54" s="69"/>
      <c r="K54" s="69"/>
      <c r="L54" s="69"/>
      <c r="M54" s="1"/>
      <c r="N54" s="1"/>
      <c r="O54" s="1"/>
    </row>
    <row r="55" spans="1:15">
      <c r="A55" s="72"/>
      <c r="B55" s="16" t="s">
        <v>181</v>
      </c>
      <c r="C55" s="7">
        <v>4</v>
      </c>
      <c r="D55" s="7">
        <v>4</v>
      </c>
      <c r="E55" s="7"/>
      <c r="F55" s="7">
        <v>-4</v>
      </c>
      <c r="G55" s="7"/>
      <c r="H55" s="8"/>
      <c r="I55" s="1">
        <v>1</v>
      </c>
      <c r="J55" s="69"/>
      <c r="K55" s="69"/>
      <c r="L55" s="69"/>
      <c r="M55" s="1"/>
      <c r="N55" s="1"/>
      <c r="O55" s="1"/>
    </row>
    <row r="56" spans="1:15">
      <c r="A56" s="71"/>
      <c r="B56" s="11" t="s">
        <v>182</v>
      </c>
      <c r="C56" s="11"/>
      <c r="D56" s="11"/>
      <c r="E56" s="11">
        <v>2</v>
      </c>
      <c r="F56" s="11"/>
      <c r="G56" s="11">
        <v>2</v>
      </c>
      <c r="H56" s="12">
        <v>1</v>
      </c>
      <c r="I56" s="1">
        <v>1</v>
      </c>
      <c r="J56" s="74" t="s">
        <v>56</v>
      </c>
      <c r="K56" s="75"/>
      <c r="L56" s="76"/>
      <c r="M56" s="1"/>
      <c r="N56" s="1"/>
      <c r="O56" s="1"/>
    </row>
    <row r="57" spans="1:15">
      <c r="A57" s="87" t="s">
        <v>183</v>
      </c>
      <c r="B57" s="9" t="s">
        <v>184</v>
      </c>
      <c r="C57" s="9">
        <v>-2</v>
      </c>
      <c r="D57" s="9">
        <v>-2</v>
      </c>
      <c r="E57" s="9"/>
      <c r="F57" s="9"/>
      <c r="G57" s="9">
        <v>4</v>
      </c>
      <c r="H57" s="10"/>
      <c r="I57" s="1"/>
      <c r="J57" s="77"/>
      <c r="K57" s="78"/>
      <c r="L57" s="79"/>
      <c r="M57" s="1"/>
      <c r="N57" s="1"/>
      <c r="O57" s="1"/>
    </row>
    <row r="58" spans="1:15">
      <c r="A58" s="72"/>
      <c r="B58" s="11" t="s">
        <v>185</v>
      </c>
      <c r="C58" s="11"/>
      <c r="D58" s="11">
        <v>-2</v>
      </c>
      <c r="E58" s="11"/>
      <c r="F58" s="11">
        <v>4</v>
      </c>
      <c r="G58" s="11">
        <v>-2</v>
      </c>
      <c r="H58" s="12"/>
      <c r="I58" s="1"/>
      <c r="J58" s="77"/>
      <c r="K58" s="78"/>
      <c r="L58" s="79"/>
      <c r="M58" s="1"/>
      <c r="N58" s="1"/>
      <c r="O58" s="1"/>
    </row>
    <row r="59" spans="1:15">
      <c r="A59" s="72"/>
      <c r="B59" s="11" t="s">
        <v>186</v>
      </c>
      <c r="C59" s="11"/>
      <c r="D59" s="11">
        <v>4</v>
      </c>
      <c r="E59" s="11">
        <v>-2</v>
      </c>
      <c r="F59" s="11"/>
      <c r="G59" s="11">
        <v>-2</v>
      </c>
      <c r="H59" s="12"/>
      <c r="I59" s="1"/>
      <c r="J59" s="77"/>
      <c r="K59" s="78"/>
      <c r="L59" s="79"/>
      <c r="M59" s="1"/>
      <c r="N59" s="1"/>
      <c r="O59" s="1"/>
    </row>
    <row r="60" spans="1:15">
      <c r="A60" s="72"/>
      <c r="B60" s="14" t="s">
        <v>180</v>
      </c>
      <c r="C60" s="9"/>
      <c r="D60" s="9">
        <v>-4</v>
      </c>
      <c r="E60" s="9"/>
      <c r="F60" s="9">
        <v>8</v>
      </c>
      <c r="G60" s="9"/>
      <c r="H60" s="10"/>
      <c r="I60" s="1">
        <v>1</v>
      </c>
      <c r="J60" s="77"/>
      <c r="K60" s="78"/>
      <c r="L60" s="79"/>
      <c r="M60" s="1"/>
      <c r="N60" s="1"/>
      <c r="O60" s="1"/>
    </row>
    <row r="61" spans="1:15">
      <c r="A61" s="72"/>
      <c r="B61" s="16" t="s">
        <v>181</v>
      </c>
      <c r="C61" s="7">
        <v>4</v>
      </c>
      <c r="D61" s="7">
        <v>4</v>
      </c>
      <c r="E61" s="7"/>
      <c r="F61" s="7">
        <v>-4</v>
      </c>
      <c r="G61" s="7"/>
      <c r="H61" s="8"/>
      <c r="I61" s="1">
        <v>1</v>
      </c>
      <c r="J61" s="80"/>
      <c r="K61" s="81"/>
      <c r="L61" s="82"/>
      <c r="M61" s="1"/>
      <c r="N61" s="1"/>
      <c r="O61" s="1"/>
    </row>
    <row r="62" spans="1:15">
      <c r="A62" s="71"/>
      <c r="B62" s="7" t="s">
        <v>182</v>
      </c>
      <c r="C62" s="7"/>
      <c r="D62" s="7"/>
      <c r="E62" s="7">
        <v>2</v>
      </c>
      <c r="F62" s="7"/>
      <c r="G62" s="7">
        <v>2</v>
      </c>
      <c r="H62" s="8"/>
      <c r="I62" s="1">
        <v>1</v>
      </c>
      <c r="J62" s="69"/>
      <c r="K62" s="69"/>
      <c r="L62" s="69"/>
      <c r="M62" s="1"/>
      <c r="N62" s="1"/>
      <c r="O62" s="1"/>
    </row>
    <row r="63" spans="1:15">
      <c r="A63" s="70" t="s">
        <v>187</v>
      </c>
      <c r="B63" s="11" t="s">
        <v>188</v>
      </c>
      <c r="C63" s="11"/>
      <c r="D63" s="11">
        <v>-4</v>
      </c>
      <c r="E63" s="11"/>
      <c r="F63" s="11"/>
      <c r="G63" s="11">
        <v>8</v>
      </c>
      <c r="H63" s="12">
        <v>1</v>
      </c>
      <c r="I63" s="1"/>
      <c r="J63" s="69"/>
      <c r="K63" s="69"/>
      <c r="L63" s="69"/>
      <c r="M63" s="1"/>
      <c r="N63" s="1"/>
      <c r="O63" s="1"/>
    </row>
    <row r="64" spans="1:15">
      <c r="A64" s="72"/>
      <c r="B64" s="14" t="s">
        <v>189</v>
      </c>
      <c r="C64" s="9">
        <v>-4</v>
      </c>
      <c r="D64" s="9"/>
      <c r="E64" s="9"/>
      <c r="F64" s="9"/>
      <c r="G64" s="9">
        <v>4</v>
      </c>
      <c r="H64" s="10">
        <v>1</v>
      </c>
      <c r="I64" s="1">
        <v>1</v>
      </c>
      <c r="J64" s="69"/>
      <c r="K64" s="69"/>
      <c r="L64" s="69"/>
      <c r="M64" s="1"/>
      <c r="N64" s="1"/>
      <c r="O64" s="1"/>
    </row>
    <row r="65" spans="1:15">
      <c r="A65" s="71"/>
      <c r="B65" s="16" t="s">
        <v>190</v>
      </c>
      <c r="C65" s="7">
        <v>4</v>
      </c>
      <c r="D65" s="7"/>
      <c r="E65" s="7">
        <v>-4</v>
      </c>
      <c r="F65" s="7"/>
      <c r="G65" s="7"/>
      <c r="H65" s="8"/>
      <c r="I65" s="1"/>
      <c r="J65" s="69"/>
      <c r="K65" s="69"/>
      <c r="L65" s="69"/>
      <c r="M65" s="1"/>
      <c r="N65" s="1"/>
      <c r="O65" s="1"/>
    </row>
    <row r="66" spans="1:15">
      <c r="A66" s="70" t="s">
        <v>191</v>
      </c>
      <c r="B66" s="9" t="s">
        <v>192</v>
      </c>
      <c r="C66" s="9"/>
      <c r="D66" s="9"/>
      <c r="E66" s="9">
        <v>4</v>
      </c>
      <c r="F66" s="9">
        <v>2</v>
      </c>
      <c r="G66" s="9"/>
      <c r="H66" s="10">
        <v>1</v>
      </c>
      <c r="I66" s="1"/>
      <c r="J66" s="69"/>
      <c r="K66" s="69"/>
      <c r="L66" s="69"/>
      <c r="M66" s="1"/>
      <c r="N66" s="1"/>
      <c r="O66" s="1"/>
    </row>
    <row r="67" spans="1:15">
      <c r="A67" s="71"/>
      <c r="B67" s="7" t="s">
        <v>193</v>
      </c>
      <c r="C67" s="7">
        <v>4</v>
      </c>
      <c r="D67" s="7">
        <v>2</v>
      </c>
      <c r="E67" s="7"/>
      <c r="F67" s="7"/>
      <c r="G67" s="7"/>
      <c r="H67" s="8"/>
      <c r="I67" s="1"/>
      <c r="J67" s="69"/>
      <c r="K67" s="69"/>
      <c r="L67" s="69"/>
      <c r="M67" s="1"/>
      <c r="N67" s="1"/>
      <c r="O67" s="1"/>
    </row>
    <row r="68" spans="1:15">
      <c r="A68" s="70" t="s">
        <v>194</v>
      </c>
      <c r="B68" s="11" t="s">
        <v>195</v>
      </c>
      <c r="C68" s="11"/>
      <c r="D68" s="11">
        <v>4</v>
      </c>
      <c r="E68" s="11"/>
      <c r="F68" s="11"/>
      <c r="G68" s="11"/>
      <c r="H68" s="12">
        <v>1</v>
      </c>
      <c r="I68" s="1"/>
      <c r="J68" s="69"/>
      <c r="K68" s="69"/>
      <c r="L68" s="69"/>
      <c r="M68" s="1"/>
      <c r="N68" s="1"/>
      <c r="O68" s="1"/>
    </row>
    <row r="69" spans="1:15">
      <c r="A69" s="71"/>
      <c r="B69" s="11" t="s">
        <v>196</v>
      </c>
      <c r="C69" s="11"/>
      <c r="D69" s="11"/>
      <c r="E69" s="11">
        <v>4</v>
      </c>
      <c r="F69" s="11"/>
      <c r="G69" s="11"/>
      <c r="H69" s="12"/>
      <c r="I69" s="1"/>
      <c r="J69" s="69"/>
      <c r="K69" s="69"/>
      <c r="L69" s="69"/>
      <c r="M69" s="1"/>
      <c r="N69" s="1"/>
      <c r="O69" s="1"/>
    </row>
    <row r="70" spans="1:15">
      <c r="A70" s="70" t="s">
        <v>197</v>
      </c>
      <c r="B70" s="9" t="s">
        <v>198</v>
      </c>
      <c r="C70" s="9">
        <v>8</v>
      </c>
      <c r="D70" s="9">
        <v>4</v>
      </c>
      <c r="E70" s="9">
        <v>-4</v>
      </c>
      <c r="F70" s="9"/>
      <c r="G70" s="9"/>
      <c r="H70" s="10"/>
      <c r="I70" s="1"/>
      <c r="J70" s="69"/>
      <c r="K70" s="69"/>
      <c r="L70" s="69"/>
    </row>
    <row r="71" spans="1:15">
      <c r="A71" s="72"/>
      <c r="B71" s="11" t="s">
        <v>199</v>
      </c>
      <c r="C71" s="11"/>
      <c r="D71" s="11">
        <v>8</v>
      </c>
      <c r="E71" s="11">
        <v>4</v>
      </c>
      <c r="F71" s="11">
        <v>-2</v>
      </c>
      <c r="G71" s="11">
        <v>-2</v>
      </c>
      <c r="H71" s="12">
        <v>1</v>
      </c>
      <c r="I71" s="1"/>
      <c r="J71" s="69"/>
      <c r="K71" s="69"/>
      <c r="L71" s="69"/>
    </row>
    <row r="72" spans="1:15" ht="15" thickBot="1">
      <c r="A72" s="86"/>
      <c r="B72" s="20" t="s">
        <v>200</v>
      </c>
      <c r="C72" s="20">
        <v>-4</v>
      </c>
      <c r="D72" s="20"/>
      <c r="E72" s="20">
        <v>8</v>
      </c>
      <c r="F72" s="20"/>
      <c r="G72" s="20">
        <v>4</v>
      </c>
      <c r="H72" s="21"/>
      <c r="I72" s="1"/>
      <c r="J72" s="1"/>
      <c r="K72" s="1"/>
      <c r="L72" s="1"/>
    </row>
    <row r="73" spans="1:15" ht="15" thickBot="1">
      <c r="A73" s="83" t="s">
        <v>201</v>
      </c>
      <c r="B73" s="84"/>
      <c r="C73" s="84"/>
      <c r="D73" s="84"/>
      <c r="E73" s="84"/>
      <c r="F73" s="84"/>
      <c r="G73" s="84"/>
      <c r="H73" s="85"/>
      <c r="I73" s="1"/>
      <c r="J73" s="1"/>
      <c r="K73" s="1"/>
      <c r="L73" s="1"/>
    </row>
    <row r="74" spans="1:15" ht="15" thickBot="1">
      <c r="A74" s="22" t="s">
        <v>202</v>
      </c>
      <c r="B74" s="23" t="s">
        <v>203</v>
      </c>
      <c r="C74" s="24">
        <f>50+(C6*H6+C7*H7+C8*H8+C9*H9+C10*H10+C11*H11+C12*H12+C13*H13+C14*H14+C15*H15+C16*H16+C17*H17+C18*H18+C19*H19+C20*H20+C21*H21+C22*H22+C23*H23+C24*H24+C25*H25+C26*H26+C27*H27+C28*H28+C29*H29+C30*H30+C31*H31+C32*H32+C33*H33+C34*H34+C35*H35+C36*H36+C37*H37+C38*H38+C39*H39+C40*H40+C41*H41+C42*H42+C43*H43+C44*H44+C45*H45+C46*H46+C47*H47+C48*H48+C49*H49+C50*H50+C51*H51+C52*H52+C53*H53+C54*H54+C55*H55+C56*H56+C57*H57+C58*H58+C59*H59+C60*H60+C61*H61+C62*H62+C63*H63+C64*H64+C65*H65+C66*H66+C67*H67+C68*H68+C69*H69+C70*H70+C71*H71+C72*H72)</f>
        <v>50</v>
      </c>
      <c r="D74" s="24">
        <f>50+(D6*H6+D7*H7+D8*H8+D9*H9+D10*H10+D11*H11+D12*H12+D13*H13+D14*H14+D15*H15+D16*H16+D17*H17+D18*H18+D19*H19+D20*H20+D21*H21+D22*H22+D23*H23+D24*H24+D25*H25+D26*H26+D27*H27+D28*H28+D29*H29+D30*H30+D31*H31+D32*H32+D33*H33+D34*H34+D35*H35+D36*H36+D37*H37+D38*H38+D39*H39+D40*H40+D41*H41+D42*H42+D43*H43+D44*H44+D45*H45+D46*H46+D47*H47+D48*H48+D49*H49+D50*H50+D51*H51+D52*H52+D53*H53+D54*H54+D55*H55+D56*H56+D57*H57+D58*H58+D59*H59+D60*H60+D61*H61+D62*H62+D63*H63+D64*H64+D65*H65+D66*H66+D67*H67+D68*H68+D69*H69+D70*H70+D71*H71+D72*H72)</f>
        <v>90</v>
      </c>
      <c r="E74" s="24">
        <f>50+(C6*H6+E7*H7+E8*H8+E9*H9+E10*H10+E11*H11+E12*H12+E13*H13+E14*H14+E15*H15+E16*H16+E17*H17+E18*H18+E19*H19+E20*H20+E21*H21+E22*H22+E23*H23+E24*H24+E25*H25+E26*H26+E27*H27+E28*H28+E29*H29+E30*H30+E31*H31+E32*H32+E33*H33+E34*H34+E35*H35+E36*H36+E37*H37+E38*H38+E39*H39+E40*H40+E41*H41+E42*H42+E43*H43+E44*H44+E45*H45+E46*H46+E47*H47+E48*H48+E49*H49+E50*H50+E51*H51+E52*H52+E53*H53+E54*H54+E55*H55+E56*H56+E57*H57+E58*H58+E59*H59+E60*H60+E61*H61+E62*H62+E63*H63+E64*H64+E65*H65+E66*H66+E67*H67+E68*H68+E69*H69+E70*H70+E71*H71+E72*H72)</f>
        <v>98</v>
      </c>
      <c r="F74" s="24">
        <f>60+(F6*H6+F7*H7+F8*H8+F9*H9+F10*H10+F11*H11+F12*H12+F13*H13+F14*H14+F15*H15+F16*H16+F17*H17+F18*H18+F19*H19+F20*H20+F21*H21+F22*H22+F23*H23+F24*H24+F25*H25+F26*H26+F27*H27+F28*H28+F29*H29+F30*H30+F31*H31+F32*H32+F33*H33+F34*H34+F35*H35+F36*H36+F37*H37+F38*H38+F39*H39+F40*H40+F41*H41+F42*H42+F43*H43+F44*H44+F45*H45+F46*H46+F47*H47+F48*H48+F49*H49+F50*H50+F51*H51+F52*H52+F53*H53+F54*H54+F55*H55+F56*H56+F57*H57+F58*H58+F59*H59+F60*H60+F61*H61+F62*H62+F63*H63+F64*H64+F65*H65+F66*H66+F67*H67+F68*H68+F69*H69+F70*H70+F71*H71+F72*H72)</f>
        <v>90</v>
      </c>
      <c r="G74" s="24">
        <f>60+(G6*H6+G7*H7+G8*H8+G9*H9+G10*H10+G11*H11+G12*H12+G13*H13+G14*H14+G15*H15+G16*H16+G17*H17+G18*H18+G19*H19+G20*H20+G21*H21+G22*H22+G23*H23+G24*H24+G25*H25+G26*H26+G27*H27+G28*H28+G29*H29+G30*H30+G31*H31+G32*H32+G33*H33+G34*H34+G35*H35+G36*H36+G37*H37+G38*H38+G39*H39+G40*H40+G41*H41+G42*H42+G43*H43+G44*H44+G45*H45+G46*H46+G47*H47+G48*H48+G49*H49+G50*H50+G51*H51+G52*H52+G53*H53+G54*H54+G55*H55+G56*H56+G57*H57+G58*H58+G59*H59+G60*H60+G61*H61+G62*H62+G63*H63+G64*H64+G65*H65+G66*H66+G67*H67+G68*H68+G69*H69+G70*H70+G71*H71+G72*H72)</f>
        <v>100</v>
      </c>
      <c r="H74" s="25">
        <v>432</v>
      </c>
    </row>
    <row r="75" spans="1:15" ht="21.75" thickTop="1" thickBot="1">
      <c r="A75" s="40"/>
      <c r="B75" s="40"/>
      <c r="C75" s="40"/>
      <c r="D75" s="40"/>
      <c r="E75" s="40"/>
      <c r="F75" s="40"/>
      <c r="G75" s="40"/>
      <c r="H75" s="40"/>
    </row>
    <row r="76" spans="1:15" ht="15.75" thickTop="1" thickBot="1">
      <c r="B76" s="37" t="s">
        <v>45</v>
      </c>
      <c r="C76" s="36" t="s">
        <v>7</v>
      </c>
      <c r="D76" s="36" t="s">
        <v>8</v>
      </c>
      <c r="E76" s="36" t="s">
        <v>9</v>
      </c>
      <c r="F76" s="36" t="s">
        <v>10</v>
      </c>
      <c r="G76" s="36" t="s">
        <v>11</v>
      </c>
      <c r="H76" s="59" t="s">
        <v>46</v>
      </c>
      <c r="I76" s="60"/>
      <c r="J76" s="36" t="s">
        <v>47</v>
      </c>
      <c r="K76" s="36" t="s">
        <v>48</v>
      </c>
      <c r="L76" s="36" t="s">
        <v>49</v>
      </c>
    </row>
    <row r="77" spans="1:15" ht="15.75" thickTop="1" thickBot="1">
      <c r="B77" s="34" t="s">
        <v>50</v>
      </c>
      <c r="C77" s="35" t="s">
        <v>28</v>
      </c>
      <c r="D77" s="35" t="s">
        <v>29</v>
      </c>
      <c r="E77" s="35" t="s">
        <v>30</v>
      </c>
      <c r="F77" s="35" t="s">
        <v>30</v>
      </c>
      <c r="G77" s="35" t="s">
        <v>28</v>
      </c>
      <c r="H77" s="57" t="s">
        <v>31</v>
      </c>
      <c r="I77" s="58"/>
      <c r="J77" s="35">
        <v>7</v>
      </c>
      <c r="K77" s="35">
        <v>7</v>
      </c>
      <c r="L77" s="35">
        <v>1</v>
      </c>
    </row>
    <row r="78" spans="1:15" ht="15.75" thickTop="1" thickBot="1">
      <c r="B78" s="34" t="s">
        <v>32</v>
      </c>
      <c r="C78" s="35" t="s">
        <v>28</v>
      </c>
      <c r="D78" s="35" t="s">
        <v>30</v>
      </c>
      <c r="E78" s="35" t="s">
        <v>30</v>
      </c>
      <c r="F78" s="35" t="s">
        <v>29</v>
      </c>
      <c r="G78" s="35" t="s">
        <v>29</v>
      </c>
      <c r="H78" s="57" t="s">
        <v>33</v>
      </c>
      <c r="I78" s="58"/>
      <c r="J78" s="35">
        <v>7</v>
      </c>
      <c r="K78" s="35">
        <v>6</v>
      </c>
      <c r="L78" s="35">
        <v>1</v>
      </c>
    </row>
    <row r="79" spans="1:15" ht="15.75" thickTop="1" thickBot="1">
      <c r="B79" s="34" t="s">
        <v>51</v>
      </c>
      <c r="C79" s="35" t="s">
        <v>28</v>
      </c>
      <c r="D79" s="35" t="s">
        <v>29</v>
      </c>
      <c r="E79" s="35" t="s">
        <v>29</v>
      </c>
      <c r="F79" s="35" t="s">
        <v>29</v>
      </c>
      <c r="G79" s="35" t="s">
        <v>30</v>
      </c>
      <c r="H79" s="57" t="s">
        <v>34</v>
      </c>
      <c r="I79" s="58"/>
      <c r="J79" s="35">
        <v>7</v>
      </c>
      <c r="K79" s="35">
        <v>8</v>
      </c>
      <c r="L79" s="35">
        <v>1</v>
      </c>
    </row>
    <row r="80" spans="1:15" ht="15.75" thickTop="1" thickBot="1">
      <c r="B80" s="34" t="s">
        <v>39</v>
      </c>
      <c r="C80" s="35" t="s">
        <v>29</v>
      </c>
      <c r="D80" s="35" t="s">
        <v>30</v>
      </c>
      <c r="E80" s="35" t="s">
        <v>28</v>
      </c>
      <c r="F80" s="35" t="s">
        <v>29</v>
      </c>
      <c r="G80" s="35" t="s">
        <v>29</v>
      </c>
      <c r="H80" s="57" t="s">
        <v>40</v>
      </c>
      <c r="I80" s="58"/>
      <c r="J80" s="35">
        <v>7</v>
      </c>
      <c r="K80" s="35">
        <v>7</v>
      </c>
      <c r="L80" s="35">
        <v>3</v>
      </c>
    </row>
    <row r="81" spans="2:12" ht="15.75" thickTop="1" thickBot="1">
      <c r="B81" s="34" t="s">
        <v>41</v>
      </c>
      <c r="C81" s="35" t="s">
        <v>29</v>
      </c>
      <c r="D81" s="35" t="s">
        <v>30</v>
      </c>
      <c r="E81" s="35" t="s">
        <v>28</v>
      </c>
      <c r="F81" s="35" t="s">
        <v>29</v>
      </c>
      <c r="G81" s="35" t="s">
        <v>30</v>
      </c>
      <c r="H81" s="57" t="s">
        <v>42</v>
      </c>
      <c r="I81" s="58"/>
      <c r="J81" s="35">
        <v>7</v>
      </c>
      <c r="K81" s="35">
        <v>6</v>
      </c>
      <c r="L81" s="35">
        <v>2</v>
      </c>
    </row>
    <row r="82" spans="2:12" ht="15.75" thickTop="1" thickBot="1">
      <c r="B82" s="34" t="s">
        <v>43</v>
      </c>
      <c r="C82" s="35" t="s">
        <v>37</v>
      </c>
      <c r="D82" s="35" t="s">
        <v>30</v>
      </c>
      <c r="E82" s="35" t="s">
        <v>28</v>
      </c>
      <c r="F82" s="35" t="s">
        <v>30</v>
      </c>
      <c r="G82" s="35" t="s">
        <v>29</v>
      </c>
      <c r="H82" s="57" t="s">
        <v>44</v>
      </c>
      <c r="I82" s="58"/>
      <c r="J82" s="35">
        <v>6</v>
      </c>
      <c r="K82" s="35">
        <v>5</v>
      </c>
      <c r="L82" s="35">
        <v>4</v>
      </c>
    </row>
    <row r="83" spans="2:12" ht="15.75" thickTop="1" thickBot="1"/>
    <row r="84" spans="2:12" ht="15" thickBot="1">
      <c r="B84" s="27" t="s">
        <v>35</v>
      </c>
      <c r="C84" s="28" t="s">
        <v>36</v>
      </c>
      <c r="D84" s="29" t="s">
        <v>28</v>
      </c>
      <c r="E84" s="29" t="s">
        <v>29</v>
      </c>
      <c r="F84" s="29" t="s">
        <v>30</v>
      </c>
      <c r="G84" s="29" t="s">
        <v>37</v>
      </c>
    </row>
    <row r="85" spans="2:12" ht="15" thickBot="1">
      <c r="B85" s="30">
        <v>100</v>
      </c>
      <c r="C85" s="31">
        <v>5</v>
      </c>
      <c r="D85" s="32">
        <v>4</v>
      </c>
      <c r="E85" s="32">
        <v>4</v>
      </c>
      <c r="F85" s="32">
        <v>3</v>
      </c>
      <c r="G85" s="32">
        <v>3</v>
      </c>
    </row>
    <row r="86" spans="2:12" ht="15" thickBot="1">
      <c r="B86" s="33">
        <v>90</v>
      </c>
      <c r="C86" s="32">
        <v>4</v>
      </c>
      <c r="D86" s="32">
        <v>4</v>
      </c>
      <c r="E86" s="32">
        <v>3</v>
      </c>
      <c r="F86" s="32">
        <v>3</v>
      </c>
      <c r="G86" s="32">
        <v>2</v>
      </c>
    </row>
    <row r="87" spans="2:12" ht="15" thickBot="1">
      <c r="B87" s="33">
        <v>70</v>
      </c>
      <c r="C87" s="32">
        <v>4</v>
      </c>
      <c r="D87" s="32">
        <v>3</v>
      </c>
      <c r="E87" s="32">
        <v>3</v>
      </c>
      <c r="F87" s="32">
        <v>2</v>
      </c>
      <c r="G87" s="32">
        <v>2</v>
      </c>
    </row>
    <row r="88" spans="2:12" ht="15" thickBot="1">
      <c r="B88" s="33">
        <v>50</v>
      </c>
      <c r="C88" s="32">
        <v>3</v>
      </c>
      <c r="D88" s="32">
        <v>3</v>
      </c>
      <c r="E88" s="32">
        <v>2</v>
      </c>
      <c r="F88" s="32">
        <v>2</v>
      </c>
      <c r="G88" s="32">
        <v>1</v>
      </c>
    </row>
    <row r="89" spans="2:12" ht="15" thickBot="1">
      <c r="B89" s="33" t="s">
        <v>38</v>
      </c>
      <c r="C89" s="32">
        <v>3</v>
      </c>
      <c r="D89" s="32">
        <v>2</v>
      </c>
      <c r="E89" s="32">
        <v>2</v>
      </c>
      <c r="F89" s="32">
        <v>1</v>
      </c>
      <c r="G89" s="32">
        <v>1</v>
      </c>
    </row>
  </sheetData>
  <mergeCells count="98">
    <mergeCell ref="A20:A25"/>
    <mergeCell ref="A73:H73"/>
    <mergeCell ref="A63:A65"/>
    <mergeCell ref="A66:A67"/>
    <mergeCell ref="A68:A69"/>
    <mergeCell ref="A70:A72"/>
    <mergeCell ref="A48:A49"/>
    <mergeCell ref="A50:A53"/>
    <mergeCell ref="A54:A56"/>
    <mergeCell ref="A57:A62"/>
    <mergeCell ref="A26:A28"/>
    <mergeCell ref="A29:A32"/>
    <mergeCell ref="A33:A35"/>
    <mergeCell ref="A46:A47"/>
    <mergeCell ref="A6:A7"/>
    <mergeCell ref="A8:A10"/>
    <mergeCell ref="A11:A13"/>
    <mergeCell ref="A14:A16"/>
    <mergeCell ref="A17:A19"/>
    <mergeCell ref="J68:L68"/>
    <mergeCell ref="J69:L69"/>
    <mergeCell ref="J56:L61"/>
    <mergeCell ref="J52:L52"/>
    <mergeCell ref="J53:L53"/>
    <mergeCell ref="J54:L54"/>
    <mergeCell ref="J44:L44"/>
    <mergeCell ref="J47:L47"/>
    <mergeCell ref="J45:L46"/>
    <mergeCell ref="J48:L48"/>
    <mergeCell ref="J71:L71"/>
    <mergeCell ref="J64:L64"/>
    <mergeCell ref="J65:L65"/>
    <mergeCell ref="J66:L66"/>
    <mergeCell ref="J67:L67"/>
    <mergeCell ref="J63:L63"/>
    <mergeCell ref="J70:L70"/>
    <mergeCell ref="J55:L55"/>
    <mergeCell ref="J49:L49"/>
    <mergeCell ref="J50:L50"/>
    <mergeCell ref="J51:L51"/>
    <mergeCell ref="J62:L62"/>
    <mergeCell ref="J41:L41"/>
    <mergeCell ref="J42:L42"/>
    <mergeCell ref="J43:L43"/>
    <mergeCell ref="J36:L36"/>
    <mergeCell ref="J37:L37"/>
    <mergeCell ref="J38:L38"/>
    <mergeCell ref="J39:L39"/>
    <mergeCell ref="J28:L28"/>
    <mergeCell ref="J29:L29"/>
    <mergeCell ref="J30:L30"/>
    <mergeCell ref="J31:L31"/>
    <mergeCell ref="J40:L40"/>
    <mergeCell ref="J10:L10"/>
    <mergeCell ref="J11:L11"/>
    <mergeCell ref="J12:L12"/>
    <mergeCell ref="J5:L5"/>
    <mergeCell ref="J6:L6"/>
    <mergeCell ref="J7:L7"/>
    <mergeCell ref="J8:L8"/>
    <mergeCell ref="J9:L9"/>
    <mergeCell ref="J18:L18"/>
    <mergeCell ref="J19:L19"/>
    <mergeCell ref="J20:L20"/>
    <mergeCell ref="J21:L21"/>
    <mergeCell ref="J14:L14"/>
    <mergeCell ref="J15:L15"/>
    <mergeCell ref="J16:L16"/>
    <mergeCell ref="J13:L13"/>
    <mergeCell ref="A36:A37"/>
    <mergeCell ref="A38:A39"/>
    <mergeCell ref="A40:A42"/>
    <mergeCell ref="A43:A45"/>
    <mergeCell ref="J17:L17"/>
    <mergeCell ref="J22:L22"/>
    <mergeCell ref="J23:L23"/>
    <mergeCell ref="J24:L24"/>
    <mergeCell ref="J27:L27"/>
    <mergeCell ref="J25:L25"/>
    <mergeCell ref="J26:L26"/>
    <mergeCell ref="J32:L32"/>
    <mergeCell ref="J33:L33"/>
    <mergeCell ref="J34:L34"/>
    <mergeCell ref="J35:L35"/>
    <mergeCell ref="N1:O4"/>
    <mergeCell ref="I2:M2"/>
    <mergeCell ref="A3:B3"/>
    <mergeCell ref="I3:M3"/>
    <mergeCell ref="I4:M4"/>
    <mergeCell ref="A1:H2"/>
    <mergeCell ref="I1:M1"/>
    <mergeCell ref="H81:I81"/>
    <mergeCell ref="H82:I82"/>
    <mergeCell ref="H76:I76"/>
    <mergeCell ref="H77:I77"/>
    <mergeCell ref="H78:I78"/>
    <mergeCell ref="H79:I79"/>
    <mergeCell ref="H80:I80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9"/>
  <sheetViews>
    <sheetView workbookViewId="0">
      <pane xSplit="15" ySplit="4" topLeftCell="P59" activePane="bottomRight" state="frozen"/>
      <selection pane="topRight" activeCell="P1" sqref="P1"/>
      <selection pane="bottomLeft" activeCell="A5" sqref="A5"/>
      <selection pane="bottomRight" activeCell="I72" sqref="I72"/>
    </sheetView>
  </sheetViews>
  <sheetFormatPr defaultRowHeight="14.25"/>
  <cols>
    <col min="1" max="1" width="15.5" bestFit="1" customWidth="1"/>
    <col min="2" max="2" width="18.625" bestFit="1" customWidth="1"/>
    <col min="3" max="4" width="3.25" bestFit="1" customWidth="1"/>
    <col min="5" max="5" width="4.125" bestFit="1" customWidth="1"/>
    <col min="6" max="6" width="3.25" bestFit="1" customWidth="1"/>
    <col min="7" max="7" width="4.125" bestFit="1" customWidth="1"/>
    <col min="8" max="8" width="7.25" bestFit="1" customWidth="1"/>
    <col min="9" max="9" width="10.625" customWidth="1"/>
    <col min="13" max="13" width="5.375" customWidth="1"/>
    <col min="15" max="15" width="9.5" customWidth="1"/>
  </cols>
  <sheetData>
    <row r="1" spans="1:15">
      <c r="A1" s="67" t="s">
        <v>312</v>
      </c>
      <c r="B1" s="67"/>
      <c r="C1" s="67"/>
      <c r="D1" s="67"/>
      <c r="E1" s="67"/>
      <c r="F1" s="67"/>
      <c r="G1" s="67"/>
      <c r="H1" s="67"/>
      <c r="I1" s="62" t="s">
        <v>0</v>
      </c>
      <c r="J1" s="62"/>
      <c r="K1" s="62"/>
      <c r="L1" s="62"/>
      <c r="M1" s="62"/>
      <c r="N1" s="61" t="s">
        <v>206</v>
      </c>
      <c r="O1" s="61"/>
    </row>
    <row r="2" spans="1:15" ht="15" thickBot="1">
      <c r="A2" s="68"/>
      <c r="B2" s="68"/>
      <c r="C2" s="68"/>
      <c r="D2" s="68"/>
      <c r="E2" s="68"/>
      <c r="F2" s="68"/>
      <c r="G2" s="68"/>
      <c r="H2" s="68"/>
      <c r="I2" s="62" t="s">
        <v>1</v>
      </c>
      <c r="J2" s="62"/>
      <c r="K2" s="62"/>
      <c r="L2" s="62"/>
      <c r="M2" s="62"/>
      <c r="N2" s="61"/>
      <c r="O2" s="61"/>
    </row>
    <row r="3" spans="1:15" ht="15.75" thickTop="1" thickBot="1">
      <c r="A3" s="63" t="s">
        <v>207</v>
      </c>
      <c r="B3" s="64"/>
      <c r="C3" s="2">
        <f t="shared" ref="C3:H3" si="0">C74</f>
        <v>64</v>
      </c>
      <c r="D3" s="3">
        <f t="shared" si="0"/>
        <v>100</v>
      </c>
      <c r="E3" s="2">
        <f t="shared" si="0"/>
        <v>102</v>
      </c>
      <c r="F3" s="4">
        <f t="shared" si="0"/>
        <v>100</v>
      </c>
      <c r="G3" s="5">
        <f t="shared" si="0"/>
        <v>96</v>
      </c>
      <c r="H3" s="6">
        <f t="shared" si="0"/>
        <v>462</v>
      </c>
      <c r="I3" s="65" t="s">
        <v>208</v>
      </c>
      <c r="J3" s="66"/>
      <c r="K3" s="66"/>
      <c r="L3" s="66"/>
      <c r="M3" s="66"/>
      <c r="N3" s="61"/>
      <c r="O3" s="61"/>
    </row>
    <row r="4" spans="1:15" ht="15" thickBot="1">
      <c r="A4" s="42" t="s">
        <v>209</v>
      </c>
      <c r="B4" s="43" t="s">
        <v>210</v>
      </c>
      <c r="C4" s="44" t="s">
        <v>211</v>
      </c>
      <c r="D4" s="44" t="s">
        <v>212</v>
      </c>
      <c r="E4" s="44" t="s">
        <v>213</v>
      </c>
      <c r="F4" s="44" t="s">
        <v>214</v>
      </c>
      <c r="G4" s="44" t="s">
        <v>215</v>
      </c>
      <c r="H4" s="45" t="s">
        <v>216</v>
      </c>
      <c r="I4" s="65" t="s">
        <v>217</v>
      </c>
      <c r="J4" s="66"/>
      <c r="K4" s="66"/>
      <c r="L4" s="66"/>
      <c r="M4" s="66"/>
      <c r="N4" s="61"/>
      <c r="O4" s="61"/>
    </row>
    <row r="5" spans="1:15">
      <c r="A5" s="46" t="s">
        <v>218</v>
      </c>
      <c r="B5" s="47" t="s">
        <v>219</v>
      </c>
      <c r="C5" s="48">
        <v>2</v>
      </c>
      <c r="D5" s="48"/>
      <c r="E5" s="48">
        <v>2</v>
      </c>
      <c r="F5" s="48"/>
      <c r="G5" s="48"/>
      <c r="H5" s="8">
        <v>1</v>
      </c>
      <c r="I5" s="1"/>
      <c r="J5" s="69"/>
      <c r="K5" s="69"/>
      <c r="L5" s="69"/>
      <c r="M5" s="1"/>
      <c r="N5" s="1"/>
      <c r="O5" s="1"/>
    </row>
    <row r="6" spans="1:15">
      <c r="A6" s="70" t="s">
        <v>220</v>
      </c>
      <c r="B6" s="16" t="s">
        <v>221</v>
      </c>
      <c r="C6" s="7">
        <v>2</v>
      </c>
      <c r="D6" s="7">
        <v>2</v>
      </c>
      <c r="E6" s="7">
        <v>2</v>
      </c>
      <c r="F6" s="7">
        <v>2</v>
      </c>
      <c r="G6" s="7">
        <v>2</v>
      </c>
      <c r="H6" s="8">
        <v>1</v>
      </c>
      <c r="I6" s="1"/>
      <c r="J6" s="69"/>
      <c r="K6" s="69"/>
      <c r="L6" s="69"/>
      <c r="M6" s="1"/>
      <c r="N6" s="1"/>
      <c r="O6" s="1"/>
    </row>
    <row r="7" spans="1:15">
      <c r="A7" s="71"/>
      <c r="B7" s="7" t="s">
        <v>222</v>
      </c>
      <c r="C7" s="7">
        <v>6</v>
      </c>
      <c r="D7" s="7">
        <v>6</v>
      </c>
      <c r="E7" s="7">
        <v>6</v>
      </c>
      <c r="F7" s="7">
        <v>6</v>
      </c>
      <c r="G7" s="7">
        <v>6</v>
      </c>
      <c r="H7" s="8">
        <v>1</v>
      </c>
      <c r="I7" s="1"/>
      <c r="J7" s="69"/>
      <c r="K7" s="69"/>
      <c r="L7" s="69"/>
      <c r="M7" s="1"/>
      <c r="N7" s="1"/>
      <c r="O7" s="1"/>
    </row>
    <row r="8" spans="1:15">
      <c r="A8" s="70" t="s">
        <v>223</v>
      </c>
      <c r="B8" s="9" t="s">
        <v>224</v>
      </c>
      <c r="C8" s="9">
        <v>-2</v>
      </c>
      <c r="D8" s="9">
        <v>-2</v>
      </c>
      <c r="E8" s="9">
        <v>4</v>
      </c>
      <c r="F8" s="9">
        <v>4</v>
      </c>
      <c r="G8" s="9"/>
      <c r="H8" s="10">
        <v>1</v>
      </c>
      <c r="I8" s="1"/>
      <c r="J8" s="69"/>
      <c r="K8" s="69"/>
      <c r="L8" s="69"/>
      <c r="M8" s="1"/>
      <c r="N8" s="1"/>
      <c r="O8" s="1"/>
    </row>
    <row r="9" spans="1:15">
      <c r="A9" s="72"/>
      <c r="B9" s="11" t="s">
        <v>225</v>
      </c>
      <c r="C9" s="11">
        <v>4</v>
      </c>
      <c r="D9" s="11">
        <v>4</v>
      </c>
      <c r="E9" s="11">
        <v>-2</v>
      </c>
      <c r="F9" s="11"/>
      <c r="G9" s="11">
        <v>-2</v>
      </c>
      <c r="H9" s="12"/>
      <c r="I9" s="1"/>
      <c r="J9" s="69"/>
      <c r="K9" s="69"/>
      <c r="L9" s="69"/>
      <c r="M9" s="1"/>
      <c r="N9" s="1"/>
      <c r="O9" s="1"/>
    </row>
    <row r="10" spans="1:15">
      <c r="A10" s="71"/>
      <c r="B10" s="7" t="s">
        <v>226</v>
      </c>
      <c r="C10" s="7">
        <v>-2</v>
      </c>
      <c r="D10" s="7"/>
      <c r="E10" s="7"/>
      <c r="F10" s="7">
        <v>-2</v>
      </c>
      <c r="G10" s="7">
        <v>8</v>
      </c>
      <c r="H10" s="8"/>
      <c r="I10" s="1"/>
      <c r="J10" s="69"/>
      <c r="K10" s="69"/>
      <c r="L10" s="69"/>
      <c r="M10" s="1"/>
      <c r="N10" s="1"/>
      <c r="O10" s="1"/>
    </row>
    <row r="11" spans="1:15">
      <c r="A11" s="70" t="s">
        <v>227</v>
      </c>
      <c r="B11" s="13" t="s">
        <v>228</v>
      </c>
      <c r="C11" s="9">
        <v>-2</v>
      </c>
      <c r="D11" s="9"/>
      <c r="E11" s="9">
        <v>4</v>
      </c>
      <c r="F11" s="9">
        <v>-2</v>
      </c>
      <c r="G11" s="9">
        <v>4</v>
      </c>
      <c r="H11" s="10"/>
      <c r="I11" s="1"/>
      <c r="J11" s="69"/>
      <c r="K11" s="69"/>
      <c r="L11" s="69"/>
      <c r="M11" s="1"/>
      <c r="N11" s="1"/>
      <c r="O11" s="1"/>
    </row>
    <row r="12" spans="1:15">
      <c r="A12" s="72"/>
      <c r="B12" s="7" t="s">
        <v>229</v>
      </c>
      <c r="C12" s="7">
        <v>4</v>
      </c>
      <c r="D12" s="7"/>
      <c r="E12" s="7">
        <v>-2</v>
      </c>
      <c r="F12" s="7">
        <v>4</v>
      </c>
      <c r="G12" s="7">
        <v>-2</v>
      </c>
      <c r="H12" s="8">
        <v>1</v>
      </c>
      <c r="I12" s="1"/>
      <c r="J12" s="69"/>
      <c r="K12" s="69"/>
      <c r="L12" s="69"/>
      <c r="M12" s="1"/>
      <c r="N12" s="1"/>
      <c r="O12" s="1"/>
    </row>
    <row r="13" spans="1:15">
      <c r="A13" s="71"/>
      <c r="B13" s="11" t="s">
        <v>230</v>
      </c>
      <c r="C13" s="11">
        <v>2</v>
      </c>
      <c r="D13" s="11"/>
      <c r="E13" s="11"/>
      <c r="F13" s="11"/>
      <c r="G13" s="11"/>
      <c r="H13" s="12">
        <v>1</v>
      </c>
      <c r="I13" s="1"/>
      <c r="J13" s="69"/>
      <c r="K13" s="69"/>
      <c r="L13" s="69"/>
      <c r="M13" s="1"/>
      <c r="N13" s="1"/>
      <c r="O13" s="1"/>
    </row>
    <row r="14" spans="1:15">
      <c r="A14" s="70" t="s">
        <v>231</v>
      </c>
      <c r="B14" s="9" t="s">
        <v>232</v>
      </c>
      <c r="C14" s="9">
        <v>-2</v>
      </c>
      <c r="D14" s="9">
        <v>4</v>
      </c>
      <c r="E14" s="9"/>
      <c r="F14" s="9">
        <v>4</v>
      </c>
      <c r="G14" s="9">
        <v>-2</v>
      </c>
      <c r="H14" s="10">
        <v>1</v>
      </c>
      <c r="I14" s="1"/>
      <c r="J14" s="69"/>
      <c r="K14" s="69"/>
      <c r="L14" s="69"/>
      <c r="M14" s="1"/>
      <c r="N14" s="1"/>
      <c r="O14" s="1"/>
    </row>
    <row r="15" spans="1:15">
      <c r="A15" s="72"/>
      <c r="B15" s="7" t="s">
        <v>233</v>
      </c>
      <c r="C15" s="7"/>
      <c r="D15" s="7">
        <v>4</v>
      </c>
      <c r="E15" s="7">
        <v>-2</v>
      </c>
      <c r="F15" s="7">
        <v>-2</v>
      </c>
      <c r="G15" s="7">
        <v>4</v>
      </c>
      <c r="H15" s="8"/>
      <c r="I15" s="1"/>
      <c r="J15" s="69"/>
      <c r="K15" s="69"/>
      <c r="L15" s="69"/>
      <c r="M15" s="1"/>
      <c r="N15" s="1"/>
      <c r="O15" s="1"/>
    </row>
    <row r="16" spans="1:15">
      <c r="A16" s="71"/>
      <c r="B16" s="11" t="s">
        <v>230</v>
      </c>
      <c r="C16" s="11">
        <v>2</v>
      </c>
      <c r="D16" s="11"/>
      <c r="E16" s="11"/>
      <c r="F16" s="11"/>
      <c r="G16" s="11"/>
      <c r="H16" s="12">
        <v>1</v>
      </c>
      <c r="I16" s="1"/>
      <c r="J16" s="69"/>
      <c r="K16" s="69"/>
      <c r="L16" s="69"/>
      <c r="M16" s="1"/>
      <c r="N16" s="1"/>
      <c r="O16" s="1"/>
    </row>
    <row r="17" spans="1:15">
      <c r="A17" s="70" t="s">
        <v>234</v>
      </c>
      <c r="B17" s="9" t="s">
        <v>235</v>
      </c>
      <c r="C17" s="9">
        <v>4</v>
      </c>
      <c r="D17" s="9">
        <v>-2</v>
      </c>
      <c r="E17" s="9"/>
      <c r="F17" s="9">
        <v>4</v>
      </c>
      <c r="G17" s="9"/>
      <c r="H17" s="10">
        <v>1</v>
      </c>
      <c r="I17" s="1"/>
      <c r="J17" s="69"/>
      <c r="K17" s="69"/>
      <c r="L17" s="69"/>
      <c r="M17" s="1"/>
      <c r="N17" s="1"/>
      <c r="O17" s="1"/>
    </row>
    <row r="18" spans="1:15">
      <c r="A18" s="72"/>
      <c r="B18" s="7" t="s">
        <v>236</v>
      </c>
      <c r="C18" s="7">
        <v>-2</v>
      </c>
      <c r="D18" s="7">
        <v>4</v>
      </c>
      <c r="E18" s="7">
        <v>4</v>
      </c>
      <c r="F18" s="7"/>
      <c r="G18" s="7"/>
      <c r="H18" s="8"/>
      <c r="I18" s="1"/>
      <c r="J18" s="69"/>
      <c r="K18" s="69"/>
      <c r="L18" s="69"/>
      <c r="M18" s="1"/>
      <c r="N18" s="1"/>
      <c r="O18" s="1"/>
    </row>
    <row r="19" spans="1:15">
      <c r="A19" s="71"/>
      <c r="B19" s="11" t="s">
        <v>230</v>
      </c>
      <c r="C19" s="11"/>
      <c r="D19" s="11">
        <v>2</v>
      </c>
      <c r="E19" s="11"/>
      <c r="F19" s="11"/>
      <c r="G19" s="11"/>
      <c r="H19" s="12">
        <v>1</v>
      </c>
      <c r="I19" s="1"/>
      <c r="J19" s="69"/>
      <c r="K19" s="69"/>
      <c r="L19" s="69"/>
      <c r="M19" s="1"/>
      <c r="N19" s="1"/>
      <c r="O19" s="1"/>
    </row>
    <row r="20" spans="1:15">
      <c r="A20" s="70" t="s">
        <v>237</v>
      </c>
      <c r="B20" s="14" t="s">
        <v>238</v>
      </c>
      <c r="C20" s="9">
        <v>4</v>
      </c>
      <c r="D20" s="9">
        <v>4</v>
      </c>
      <c r="E20" s="9">
        <v>-4</v>
      </c>
      <c r="F20" s="9"/>
      <c r="G20" s="9"/>
      <c r="H20" s="10"/>
      <c r="I20" s="1"/>
      <c r="J20" s="69"/>
      <c r="K20" s="69"/>
      <c r="L20" s="69"/>
      <c r="M20" s="1"/>
      <c r="N20" s="1"/>
      <c r="O20" s="1"/>
    </row>
    <row r="21" spans="1:15">
      <c r="A21" s="72"/>
      <c r="B21" s="15" t="s">
        <v>239</v>
      </c>
      <c r="C21" s="11">
        <v>-4</v>
      </c>
      <c r="D21" s="11"/>
      <c r="E21" s="11">
        <v>4</v>
      </c>
      <c r="F21" s="11"/>
      <c r="G21" s="11">
        <v>4</v>
      </c>
      <c r="H21" s="12">
        <v>1</v>
      </c>
      <c r="I21" s="1"/>
      <c r="J21" s="69"/>
      <c r="K21" s="69"/>
      <c r="L21" s="69"/>
      <c r="M21" s="1"/>
      <c r="N21" s="1"/>
      <c r="O21" s="1"/>
    </row>
    <row r="22" spans="1:15">
      <c r="A22" s="72"/>
      <c r="B22" s="16" t="s">
        <v>240</v>
      </c>
      <c r="C22" s="7"/>
      <c r="D22" s="7">
        <v>-4</v>
      </c>
      <c r="E22" s="7"/>
      <c r="F22" s="7">
        <v>8</v>
      </c>
      <c r="G22" s="7"/>
      <c r="H22" s="8"/>
      <c r="I22" s="1"/>
      <c r="J22" s="69"/>
      <c r="K22" s="69"/>
      <c r="L22" s="69"/>
      <c r="M22" s="1"/>
      <c r="N22" s="1"/>
      <c r="O22" s="1"/>
    </row>
    <row r="23" spans="1:15">
      <c r="A23" s="72"/>
      <c r="B23" s="11" t="s">
        <v>241</v>
      </c>
      <c r="C23" s="11">
        <v>2</v>
      </c>
      <c r="D23" s="11"/>
      <c r="E23" s="11"/>
      <c r="F23" s="11">
        <v>2</v>
      </c>
      <c r="G23" s="11"/>
      <c r="H23" s="12"/>
      <c r="I23" s="1"/>
      <c r="J23" s="69"/>
      <c r="K23" s="69"/>
      <c r="L23" s="69"/>
      <c r="M23" s="1"/>
      <c r="N23" s="1"/>
      <c r="O23" s="1"/>
    </row>
    <row r="24" spans="1:15">
      <c r="A24" s="72"/>
      <c r="B24" s="7" t="s">
        <v>242</v>
      </c>
      <c r="C24" s="7"/>
      <c r="D24" s="7">
        <v>2</v>
      </c>
      <c r="E24" s="7"/>
      <c r="F24" s="7"/>
      <c r="G24" s="7">
        <v>2</v>
      </c>
      <c r="H24" s="8">
        <v>1</v>
      </c>
      <c r="I24" s="1"/>
      <c r="J24" s="69"/>
      <c r="K24" s="69"/>
      <c r="L24" s="69"/>
      <c r="M24" s="1"/>
      <c r="N24" s="1"/>
      <c r="O24" s="1"/>
    </row>
    <row r="25" spans="1:15">
      <c r="A25" s="71"/>
      <c r="B25" s="11" t="s">
        <v>230</v>
      </c>
      <c r="C25" s="11"/>
      <c r="D25" s="11">
        <v>2</v>
      </c>
      <c r="E25" s="11"/>
      <c r="F25" s="11"/>
      <c r="G25" s="11"/>
      <c r="H25" s="12">
        <v>1</v>
      </c>
      <c r="I25" s="1"/>
      <c r="M25" s="1"/>
      <c r="N25" s="1"/>
      <c r="O25" s="1"/>
    </row>
    <row r="26" spans="1:15">
      <c r="A26" s="70" t="s">
        <v>244</v>
      </c>
      <c r="B26" s="9" t="s">
        <v>245</v>
      </c>
      <c r="C26" s="9"/>
      <c r="D26" s="9"/>
      <c r="E26" s="9">
        <v>4</v>
      </c>
      <c r="F26" s="9">
        <v>-4</v>
      </c>
      <c r="G26" s="9">
        <v>4</v>
      </c>
      <c r="H26" s="10">
        <v>1</v>
      </c>
      <c r="I26" s="26"/>
      <c r="J26" s="69" t="s">
        <v>243</v>
      </c>
      <c r="K26" s="69"/>
      <c r="L26" s="69"/>
      <c r="M26" s="1"/>
      <c r="N26" s="1"/>
      <c r="O26" s="1"/>
    </row>
    <row r="27" spans="1:15">
      <c r="A27" s="72"/>
      <c r="B27" s="7" t="s">
        <v>246</v>
      </c>
      <c r="C27" s="7">
        <v>4</v>
      </c>
      <c r="D27" s="7"/>
      <c r="E27" s="7"/>
      <c r="F27" s="7">
        <v>4</v>
      </c>
      <c r="G27" s="7">
        <v>-4</v>
      </c>
      <c r="H27" s="8"/>
      <c r="I27" s="1"/>
      <c r="J27" s="69"/>
      <c r="K27" s="69"/>
      <c r="L27" s="69"/>
      <c r="M27" s="1"/>
      <c r="N27" s="1"/>
      <c r="O27" s="1"/>
    </row>
    <row r="28" spans="1:15">
      <c r="A28" s="71"/>
      <c r="B28" s="11" t="s">
        <v>230</v>
      </c>
      <c r="C28" s="11"/>
      <c r="D28" s="11"/>
      <c r="E28" s="11">
        <v>2</v>
      </c>
      <c r="F28" s="11"/>
      <c r="G28" s="11"/>
      <c r="H28" s="12">
        <v>1</v>
      </c>
      <c r="I28" s="1"/>
      <c r="J28" s="69"/>
      <c r="K28" s="69"/>
      <c r="L28" s="69"/>
      <c r="M28" s="1"/>
      <c r="N28" s="1"/>
      <c r="O28" s="1"/>
    </row>
    <row r="29" spans="1:15">
      <c r="A29" s="70" t="s">
        <v>247</v>
      </c>
      <c r="B29" s="9" t="s">
        <v>248</v>
      </c>
      <c r="C29" s="9"/>
      <c r="D29" s="9">
        <v>8</v>
      </c>
      <c r="E29" s="9"/>
      <c r="F29" s="9"/>
      <c r="G29" s="9">
        <v>-2</v>
      </c>
      <c r="H29" s="10">
        <v>1</v>
      </c>
      <c r="I29" s="1"/>
      <c r="J29" s="69"/>
      <c r="K29" s="69"/>
      <c r="L29" s="69"/>
      <c r="M29" s="1"/>
      <c r="N29" s="1"/>
      <c r="O29" s="1"/>
    </row>
    <row r="30" spans="1:15">
      <c r="A30" s="72"/>
      <c r="B30" s="11" t="s">
        <v>249</v>
      </c>
      <c r="C30" s="11"/>
      <c r="D30" s="11">
        <v>-2</v>
      </c>
      <c r="E30" s="11">
        <v>4</v>
      </c>
      <c r="F30" s="11">
        <v>4</v>
      </c>
      <c r="G30" s="11"/>
      <c r="H30" s="12"/>
      <c r="I30" s="1"/>
      <c r="J30" s="69"/>
      <c r="K30" s="69"/>
      <c r="L30" s="69"/>
      <c r="M30" s="1"/>
      <c r="N30" s="1"/>
      <c r="O30" s="1"/>
    </row>
    <row r="31" spans="1:15">
      <c r="A31" s="72"/>
      <c r="B31" s="7" t="s">
        <v>250</v>
      </c>
      <c r="C31" s="7">
        <v>4</v>
      </c>
      <c r="D31" s="7">
        <v>-2</v>
      </c>
      <c r="E31" s="7"/>
      <c r="F31" s="7"/>
      <c r="G31" s="7">
        <v>4</v>
      </c>
      <c r="H31" s="8"/>
      <c r="I31" s="1"/>
      <c r="J31" s="69"/>
      <c r="K31" s="69"/>
      <c r="L31" s="69"/>
      <c r="M31" s="1"/>
      <c r="N31" s="1"/>
      <c r="O31" s="1"/>
    </row>
    <row r="32" spans="1:15">
      <c r="A32" s="71"/>
      <c r="B32" s="11" t="s">
        <v>230</v>
      </c>
      <c r="C32" s="11"/>
      <c r="D32" s="11"/>
      <c r="E32" s="11">
        <v>2</v>
      </c>
      <c r="F32" s="11"/>
      <c r="G32" s="11"/>
      <c r="H32" s="12">
        <v>1</v>
      </c>
      <c r="I32" s="1"/>
      <c r="J32" s="69"/>
      <c r="K32" s="69"/>
      <c r="L32" s="69"/>
      <c r="M32" s="1"/>
      <c r="N32" s="1"/>
      <c r="O32" s="1"/>
    </row>
    <row r="33" spans="1:15">
      <c r="A33" s="88" t="s">
        <v>251</v>
      </c>
      <c r="B33" s="9" t="s">
        <v>252</v>
      </c>
      <c r="C33" s="9"/>
      <c r="D33" s="9">
        <v>-2</v>
      </c>
      <c r="E33" s="9"/>
      <c r="F33" s="9">
        <v>4</v>
      </c>
      <c r="G33" s="9">
        <v>4</v>
      </c>
      <c r="H33" s="10"/>
      <c r="I33" s="1"/>
      <c r="J33" s="69"/>
      <c r="K33" s="69"/>
      <c r="L33" s="69"/>
      <c r="M33" s="1"/>
      <c r="N33" s="1"/>
      <c r="O33" s="1"/>
    </row>
    <row r="34" spans="1:15">
      <c r="A34" s="89"/>
      <c r="B34" s="7" t="s">
        <v>253</v>
      </c>
      <c r="C34" s="7"/>
      <c r="D34" s="7">
        <v>4</v>
      </c>
      <c r="E34" s="7">
        <v>4</v>
      </c>
      <c r="F34" s="7"/>
      <c r="G34" s="7">
        <v>-2</v>
      </c>
      <c r="H34" s="8">
        <v>1</v>
      </c>
      <c r="I34" s="1"/>
      <c r="J34" s="69"/>
      <c r="K34" s="69"/>
      <c r="L34" s="69"/>
      <c r="M34" s="1"/>
      <c r="N34" s="1"/>
      <c r="O34" s="1"/>
    </row>
    <row r="35" spans="1:15">
      <c r="A35" s="90"/>
      <c r="B35" s="11" t="s">
        <v>230</v>
      </c>
      <c r="C35" s="11"/>
      <c r="D35" s="11"/>
      <c r="E35" s="11"/>
      <c r="F35" s="11">
        <v>2</v>
      </c>
      <c r="G35" s="11">
        <v>2</v>
      </c>
      <c r="H35" s="12">
        <v>1</v>
      </c>
      <c r="I35" s="1"/>
      <c r="J35" s="69"/>
      <c r="K35" s="69"/>
      <c r="L35" s="69"/>
      <c r="M35" s="1"/>
      <c r="N35" s="1"/>
      <c r="O35" s="1"/>
    </row>
    <row r="36" spans="1:15">
      <c r="A36" s="70" t="s">
        <v>254</v>
      </c>
      <c r="B36" s="9" t="s">
        <v>255</v>
      </c>
      <c r="C36" s="9">
        <v>6</v>
      </c>
      <c r="D36" s="9"/>
      <c r="E36" s="9">
        <v>-4</v>
      </c>
      <c r="F36" s="9">
        <v>4</v>
      </c>
      <c r="G36" s="9">
        <v>-2</v>
      </c>
      <c r="H36" s="10"/>
      <c r="I36" s="1"/>
      <c r="J36" s="69"/>
      <c r="K36" s="69"/>
      <c r="L36" s="69"/>
      <c r="M36" s="1"/>
      <c r="N36" s="1"/>
      <c r="O36" s="1"/>
    </row>
    <row r="37" spans="1:15">
      <c r="A37" s="71"/>
      <c r="B37" s="7" t="s">
        <v>256</v>
      </c>
      <c r="C37" s="7">
        <v>-4</v>
      </c>
      <c r="D37" s="7">
        <v>4</v>
      </c>
      <c r="E37" s="7">
        <v>6</v>
      </c>
      <c r="F37" s="7">
        <v>-2</v>
      </c>
      <c r="G37" s="7"/>
      <c r="H37" s="8">
        <v>1</v>
      </c>
      <c r="I37" s="1"/>
      <c r="J37" s="69"/>
      <c r="K37" s="69"/>
      <c r="L37" s="69"/>
      <c r="M37" s="1"/>
      <c r="N37" s="1"/>
      <c r="O37" s="1"/>
    </row>
    <row r="38" spans="1:15">
      <c r="A38" s="70" t="s">
        <v>257</v>
      </c>
      <c r="B38" s="9" t="s">
        <v>258</v>
      </c>
      <c r="C38" s="9"/>
      <c r="D38" s="9">
        <v>8</v>
      </c>
      <c r="E38" s="9"/>
      <c r="F38" s="9">
        <v>-4</v>
      </c>
      <c r="G38" s="9"/>
      <c r="H38" s="10">
        <v>1</v>
      </c>
      <c r="I38" s="1"/>
      <c r="J38" s="69"/>
      <c r="K38" s="69"/>
      <c r="L38" s="69"/>
      <c r="M38" s="1"/>
      <c r="N38" s="1"/>
      <c r="O38" s="1"/>
    </row>
    <row r="39" spans="1:15">
      <c r="A39" s="71"/>
      <c r="B39" s="7" t="s">
        <v>259</v>
      </c>
      <c r="C39" s="7">
        <v>4</v>
      </c>
      <c r="D39" s="7"/>
      <c r="E39" s="7">
        <v>-4</v>
      </c>
      <c r="F39" s="7"/>
      <c r="G39" s="7">
        <v>4</v>
      </c>
      <c r="H39" s="8"/>
      <c r="I39" s="1"/>
      <c r="J39" s="69"/>
      <c r="K39" s="69"/>
      <c r="L39" s="69"/>
      <c r="M39" s="1"/>
      <c r="N39" s="1"/>
      <c r="O39" s="1"/>
    </row>
    <row r="40" spans="1:15">
      <c r="A40" s="70" t="s">
        <v>260</v>
      </c>
      <c r="B40" s="17" t="s">
        <v>261</v>
      </c>
      <c r="C40" s="18"/>
      <c r="D40" s="18"/>
      <c r="E40" s="18"/>
      <c r="F40" s="18">
        <v>2</v>
      </c>
      <c r="G40" s="18">
        <v>2</v>
      </c>
      <c r="H40" s="19">
        <v>1</v>
      </c>
      <c r="I40" s="1"/>
      <c r="J40" s="69"/>
      <c r="K40" s="69"/>
      <c r="L40" s="69"/>
      <c r="M40" s="1"/>
      <c r="N40" s="1"/>
      <c r="O40" s="1"/>
    </row>
    <row r="41" spans="1:15">
      <c r="A41" s="72"/>
      <c r="B41" s="17" t="s">
        <v>262</v>
      </c>
      <c r="C41" s="18">
        <v>2</v>
      </c>
      <c r="D41" s="18">
        <v>2</v>
      </c>
      <c r="E41" s="18"/>
      <c r="F41" s="18"/>
      <c r="G41" s="18"/>
      <c r="H41" s="19">
        <v>1</v>
      </c>
      <c r="I41" s="1"/>
      <c r="J41" s="69"/>
      <c r="K41" s="69"/>
      <c r="L41" s="69"/>
      <c r="M41" s="1"/>
      <c r="N41" s="1"/>
      <c r="O41" s="1"/>
    </row>
    <row r="42" spans="1:15">
      <c r="A42" s="71"/>
      <c r="B42" s="7" t="s">
        <v>263</v>
      </c>
      <c r="C42" s="7"/>
      <c r="D42" s="7"/>
      <c r="E42" s="7">
        <v>2</v>
      </c>
      <c r="F42" s="7"/>
      <c r="G42" s="7"/>
      <c r="H42" s="8">
        <v>1</v>
      </c>
      <c r="I42" s="1"/>
      <c r="J42" s="69"/>
      <c r="K42" s="69"/>
      <c r="L42" s="69"/>
      <c r="M42" s="1"/>
      <c r="N42" s="1"/>
      <c r="O42" s="1"/>
    </row>
    <row r="43" spans="1:15">
      <c r="A43" s="70" t="s">
        <v>264</v>
      </c>
      <c r="B43" s="9" t="s">
        <v>265</v>
      </c>
      <c r="C43" s="9">
        <v>4</v>
      </c>
      <c r="D43" s="9"/>
      <c r="E43" s="9"/>
      <c r="F43" s="9"/>
      <c r="G43" s="9">
        <v>-2</v>
      </c>
      <c r="H43" s="10"/>
      <c r="I43" s="1"/>
      <c r="J43" s="69"/>
      <c r="K43" s="69"/>
      <c r="L43" s="69"/>
      <c r="M43" s="1"/>
      <c r="N43" s="1"/>
      <c r="O43" s="1"/>
    </row>
    <row r="44" spans="1:15">
      <c r="A44" s="72"/>
      <c r="B44" s="11" t="s">
        <v>266</v>
      </c>
      <c r="C44" s="11"/>
      <c r="D44" s="11">
        <v>-2</v>
      </c>
      <c r="E44" s="11">
        <v>4</v>
      </c>
      <c r="F44" s="11"/>
      <c r="G44" s="11"/>
      <c r="H44" s="12"/>
      <c r="I44" s="1"/>
      <c r="J44" s="69"/>
      <c r="K44" s="69"/>
      <c r="L44" s="69"/>
      <c r="M44" s="1"/>
      <c r="N44" s="1"/>
      <c r="O44" s="1"/>
    </row>
    <row r="45" spans="1:15" ht="14.25" customHeight="1">
      <c r="A45" s="71"/>
      <c r="B45" s="7" t="s">
        <v>267</v>
      </c>
      <c r="C45" s="7"/>
      <c r="D45" s="7"/>
      <c r="E45" s="7"/>
      <c r="F45" s="7">
        <v>-2</v>
      </c>
      <c r="G45" s="7">
        <v>4</v>
      </c>
      <c r="H45" s="8">
        <v>1</v>
      </c>
      <c r="I45" s="1"/>
      <c r="K45" s="91"/>
      <c r="L45" s="91"/>
      <c r="M45" s="1"/>
      <c r="N45" s="1"/>
      <c r="O45" s="1"/>
    </row>
    <row r="46" spans="1:15" ht="14.25" customHeight="1">
      <c r="A46" s="70" t="s">
        <v>269</v>
      </c>
      <c r="B46" s="9" t="s">
        <v>270</v>
      </c>
      <c r="C46" s="9"/>
      <c r="D46" s="9">
        <v>4</v>
      </c>
      <c r="E46" s="9"/>
      <c r="F46" s="9"/>
      <c r="G46" s="9">
        <v>-2</v>
      </c>
      <c r="H46" s="10">
        <v>1</v>
      </c>
      <c r="I46" s="1"/>
      <c r="J46" s="73" t="s">
        <v>268</v>
      </c>
      <c r="K46" s="73"/>
      <c r="L46" s="73"/>
      <c r="M46" s="1"/>
      <c r="N46" s="1"/>
      <c r="O46" s="1"/>
    </row>
    <row r="47" spans="1:15">
      <c r="A47" s="71"/>
      <c r="B47" s="7" t="s">
        <v>271</v>
      </c>
      <c r="C47" s="7"/>
      <c r="D47" s="7">
        <v>-2</v>
      </c>
      <c r="E47" s="7">
        <v>4</v>
      </c>
      <c r="F47" s="7"/>
      <c r="G47" s="7"/>
      <c r="H47" s="8"/>
      <c r="I47" s="1"/>
      <c r="J47" s="73"/>
      <c r="K47" s="73"/>
      <c r="L47" s="73"/>
      <c r="M47" s="1"/>
      <c r="N47" s="1"/>
      <c r="O47" s="1"/>
    </row>
    <row r="48" spans="1:15">
      <c r="A48" s="70" t="s">
        <v>272</v>
      </c>
      <c r="B48" s="9" t="s">
        <v>273</v>
      </c>
      <c r="C48" s="9">
        <v>4</v>
      </c>
      <c r="D48" s="9"/>
      <c r="E48" s="9"/>
      <c r="F48" s="9"/>
      <c r="G48" s="9">
        <v>-2</v>
      </c>
      <c r="H48" s="10"/>
      <c r="I48" s="1"/>
      <c r="J48" s="69"/>
      <c r="K48" s="69"/>
      <c r="L48" s="69"/>
      <c r="M48" s="1"/>
      <c r="N48" s="1"/>
      <c r="O48" s="1"/>
    </row>
    <row r="49" spans="1:15">
      <c r="A49" s="71"/>
      <c r="B49" s="7" t="s">
        <v>274</v>
      </c>
      <c r="C49" s="7"/>
      <c r="D49" s="7"/>
      <c r="E49" s="7">
        <v>-2</v>
      </c>
      <c r="F49" s="7"/>
      <c r="G49" s="7">
        <v>4</v>
      </c>
      <c r="H49" s="8">
        <v>1</v>
      </c>
      <c r="I49" s="1"/>
      <c r="J49" s="69"/>
      <c r="K49" s="69"/>
      <c r="L49" s="69"/>
      <c r="M49" s="1"/>
      <c r="N49" s="1"/>
      <c r="O49" s="1"/>
    </row>
    <row r="50" spans="1:15">
      <c r="A50" s="70" t="s">
        <v>275</v>
      </c>
      <c r="B50" s="14" t="s">
        <v>276</v>
      </c>
      <c r="C50" s="9"/>
      <c r="D50" s="9">
        <v>-2</v>
      </c>
      <c r="E50" s="9"/>
      <c r="F50" s="9">
        <v>4</v>
      </c>
      <c r="G50" s="9"/>
      <c r="H50" s="10">
        <v>1</v>
      </c>
      <c r="I50" s="1"/>
      <c r="J50" s="69"/>
      <c r="K50" s="69"/>
      <c r="L50" s="69"/>
      <c r="M50" s="1"/>
      <c r="N50" s="1"/>
      <c r="O50" s="1"/>
    </row>
    <row r="51" spans="1:15">
      <c r="A51" s="72"/>
      <c r="B51" s="16" t="s">
        <v>277</v>
      </c>
      <c r="C51" s="7"/>
      <c r="D51" s="7"/>
      <c r="E51" s="7">
        <v>4</v>
      </c>
      <c r="F51" s="7"/>
      <c r="G51" s="7">
        <v>-2</v>
      </c>
      <c r="H51" s="8"/>
      <c r="I51" s="1"/>
      <c r="J51" s="69"/>
      <c r="K51" s="69"/>
      <c r="L51" s="69"/>
      <c r="M51" s="1"/>
      <c r="N51" s="1"/>
      <c r="O51" s="1"/>
    </row>
    <row r="52" spans="1:15">
      <c r="A52" s="72"/>
      <c r="B52" s="11" t="s">
        <v>278</v>
      </c>
      <c r="C52" s="11"/>
      <c r="D52" s="11"/>
      <c r="E52" s="11">
        <v>2</v>
      </c>
      <c r="F52" s="11">
        <v>2</v>
      </c>
      <c r="G52" s="11"/>
      <c r="H52" s="12">
        <v>1</v>
      </c>
      <c r="I52" s="1"/>
      <c r="J52" s="69"/>
      <c r="K52" s="69"/>
      <c r="L52" s="69"/>
      <c r="M52" s="1"/>
      <c r="N52" s="1"/>
      <c r="O52" s="1"/>
    </row>
    <row r="53" spans="1:15">
      <c r="A53" s="71"/>
      <c r="B53" s="7" t="s">
        <v>279</v>
      </c>
      <c r="C53" s="7">
        <v>2</v>
      </c>
      <c r="D53" s="7">
        <v>2</v>
      </c>
      <c r="E53" s="7"/>
      <c r="F53" s="7"/>
      <c r="G53" s="7"/>
      <c r="H53" s="8"/>
      <c r="I53" s="1"/>
      <c r="J53" s="69"/>
      <c r="K53" s="69"/>
      <c r="L53" s="69"/>
      <c r="M53" s="1"/>
      <c r="N53" s="1"/>
      <c r="O53" s="1"/>
    </row>
    <row r="54" spans="1:15">
      <c r="A54" s="70" t="s">
        <v>280</v>
      </c>
      <c r="B54" s="14" t="s">
        <v>281</v>
      </c>
      <c r="C54" s="9"/>
      <c r="D54" s="9">
        <v>-4</v>
      </c>
      <c r="E54" s="9"/>
      <c r="F54" s="9">
        <v>8</v>
      </c>
      <c r="G54" s="9"/>
      <c r="H54" s="10"/>
      <c r="I54" s="1"/>
      <c r="J54" s="69"/>
      <c r="K54" s="69"/>
      <c r="L54" s="69"/>
      <c r="M54" s="1"/>
      <c r="N54" s="1"/>
      <c r="O54" s="1"/>
    </row>
    <row r="55" spans="1:15">
      <c r="A55" s="72"/>
      <c r="B55" s="16" t="s">
        <v>282</v>
      </c>
      <c r="C55" s="7">
        <v>4</v>
      </c>
      <c r="D55" s="7">
        <v>4</v>
      </c>
      <c r="E55" s="7"/>
      <c r="F55" s="7">
        <v>-4</v>
      </c>
      <c r="G55" s="7"/>
      <c r="H55" s="8"/>
      <c r="I55" s="1"/>
      <c r="J55" s="69"/>
      <c r="K55" s="69"/>
      <c r="L55" s="69"/>
      <c r="M55" s="1"/>
      <c r="N55" s="1"/>
      <c r="O55" s="1"/>
    </row>
    <row r="56" spans="1:15">
      <c r="A56" s="71"/>
      <c r="B56" s="11" t="s">
        <v>283</v>
      </c>
      <c r="C56" s="11"/>
      <c r="D56" s="11"/>
      <c r="E56" s="11">
        <v>2</v>
      </c>
      <c r="F56" s="11"/>
      <c r="G56" s="11">
        <v>2</v>
      </c>
      <c r="H56" s="12"/>
      <c r="I56" s="1"/>
      <c r="J56" s="54"/>
      <c r="K56" s="54"/>
      <c r="L56" s="54"/>
      <c r="M56" s="1"/>
      <c r="N56" s="1"/>
      <c r="O56" s="1"/>
    </row>
    <row r="57" spans="1:15">
      <c r="A57" s="87" t="s">
        <v>284</v>
      </c>
      <c r="B57" s="9" t="s">
        <v>285</v>
      </c>
      <c r="C57" s="9">
        <v>-2</v>
      </c>
      <c r="D57" s="9">
        <v>-2</v>
      </c>
      <c r="E57" s="9"/>
      <c r="F57" s="9"/>
      <c r="G57" s="9">
        <v>4</v>
      </c>
      <c r="H57" s="10"/>
      <c r="I57" s="1"/>
      <c r="J57" s="94" t="s">
        <v>314</v>
      </c>
      <c r="K57" s="95"/>
      <c r="L57" s="96"/>
      <c r="M57" s="1"/>
      <c r="N57" s="1"/>
      <c r="O57" s="1"/>
    </row>
    <row r="58" spans="1:15">
      <c r="A58" s="72"/>
      <c r="B58" s="11" t="s">
        <v>286</v>
      </c>
      <c r="C58" s="11"/>
      <c r="D58" s="11">
        <v>-2</v>
      </c>
      <c r="E58" s="11"/>
      <c r="F58" s="11">
        <v>4</v>
      </c>
      <c r="G58" s="11">
        <v>-2</v>
      </c>
      <c r="H58" s="12">
        <v>1</v>
      </c>
      <c r="I58" s="1"/>
      <c r="J58" s="92"/>
      <c r="K58" s="93"/>
      <c r="L58" s="97"/>
      <c r="M58" s="1"/>
      <c r="N58" s="1"/>
      <c r="O58" s="1"/>
    </row>
    <row r="59" spans="1:15">
      <c r="A59" s="72"/>
      <c r="B59" s="11" t="s">
        <v>287</v>
      </c>
      <c r="C59" s="11"/>
      <c r="D59" s="11">
        <v>4</v>
      </c>
      <c r="E59" s="11">
        <v>-2</v>
      </c>
      <c r="F59" s="11"/>
      <c r="G59" s="11">
        <v>-2</v>
      </c>
      <c r="H59" s="12"/>
      <c r="I59" s="1"/>
      <c r="J59" s="92"/>
      <c r="K59" s="93"/>
      <c r="L59" s="97"/>
      <c r="M59" s="1"/>
      <c r="N59" s="1"/>
      <c r="O59" s="1"/>
    </row>
    <row r="60" spans="1:15">
      <c r="A60" s="72"/>
      <c r="B60" s="14" t="s">
        <v>281</v>
      </c>
      <c r="C60" s="9"/>
      <c r="D60" s="9">
        <v>-4</v>
      </c>
      <c r="E60" s="9"/>
      <c r="F60" s="9">
        <v>8</v>
      </c>
      <c r="G60" s="9"/>
      <c r="H60" s="10">
        <v>1</v>
      </c>
      <c r="I60" s="1"/>
      <c r="J60" s="92"/>
      <c r="K60" s="93"/>
      <c r="L60" s="97"/>
      <c r="M60" s="1"/>
      <c r="N60" s="1"/>
      <c r="O60" s="1"/>
    </row>
    <row r="61" spans="1:15">
      <c r="A61" s="72"/>
      <c r="B61" s="16" t="s">
        <v>282</v>
      </c>
      <c r="C61" s="7">
        <v>4</v>
      </c>
      <c r="D61" s="7">
        <v>4</v>
      </c>
      <c r="E61" s="7"/>
      <c r="F61" s="7">
        <v>-4</v>
      </c>
      <c r="G61" s="7"/>
      <c r="H61" s="8"/>
      <c r="I61" s="1"/>
      <c r="J61" s="92"/>
      <c r="K61" s="93"/>
      <c r="L61" s="97"/>
      <c r="M61" s="1"/>
      <c r="N61" s="1"/>
      <c r="O61" s="1"/>
    </row>
    <row r="62" spans="1:15">
      <c r="A62" s="71"/>
      <c r="B62" s="7" t="s">
        <v>283</v>
      </c>
      <c r="C62" s="7"/>
      <c r="D62" s="7"/>
      <c r="E62" s="7">
        <v>2</v>
      </c>
      <c r="F62" s="7"/>
      <c r="G62" s="7">
        <v>2</v>
      </c>
      <c r="H62" s="8">
        <v>1</v>
      </c>
      <c r="I62" s="1"/>
      <c r="J62" s="98"/>
      <c r="K62" s="99"/>
      <c r="L62" s="100"/>
      <c r="M62" s="1"/>
      <c r="N62" s="1"/>
      <c r="O62" s="1"/>
    </row>
    <row r="63" spans="1:15">
      <c r="A63" s="70" t="s">
        <v>288</v>
      </c>
      <c r="B63" s="11" t="s">
        <v>289</v>
      </c>
      <c r="C63" s="11"/>
      <c r="D63" s="11">
        <v>-4</v>
      </c>
      <c r="E63" s="11"/>
      <c r="F63" s="11"/>
      <c r="G63" s="11">
        <v>8</v>
      </c>
      <c r="H63" s="12">
        <v>1</v>
      </c>
      <c r="I63" s="1"/>
      <c r="J63" s="69"/>
      <c r="K63" s="69"/>
      <c r="L63" s="69"/>
      <c r="M63" s="1"/>
      <c r="N63" s="1"/>
      <c r="O63" s="1"/>
    </row>
    <row r="64" spans="1:15">
      <c r="A64" s="72"/>
      <c r="B64" s="14" t="s">
        <v>290</v>
      </c>
      <c r="C64" s="9">
        <v>-4</v>
      </c>
      <c r="D64" s="9"/>
      <c r="E64" s="9"/>
      <c r="F64" s="9"/>
      <c r="G64" s="9">
        <v>4</v>
      </c>
      <c r="H64" s="10">
        <v>1</v>
      </c>
      <c r="I64" s="1"/>
      <c r="J64" s="69"/>
      <c r="K64" s="69"/>
      <c r="L64" s="69"/>
      <c r="M64" s="1"/>
      <c r="N64" s="1"/>
      <c r="O64" s="1"/>
    </row>
    <row r="65" spans="1:15">
      <c r="A65" s="71"/>
      <c r="B65" s="16" t="s">
        <v>291</v>
      </c>
      <c r="C65" s="7">
        <v>4</v>
      </c>
      <c r="D65" s="7"/>
      <c r="E65" s="7">
        <v>-4</v>
      </c>
      <c r="F65" s="7"/>
      <c r="G65" s="7"/>
      <c r="H65" s="8"/>
      <c r="I65" s="1"/>
      <c r="J65" s="69"/>
      <c r="K65" s="69"/>
      <c r="L65" s="69"/>
      <c r="M65" s="1"/>
      <c r="N65" s="1"/>
      <c r="O65" s="1"/>
    </row>
    <row r="66" spans="1:15">
      <c r="A66" s="70" t="s">
        <v>292</v>
      </c>
      <c r="B66" s="9" t="s">
        <v>293</v>
      </c>
      <c r="C66" s="9"/>
      <c r="D66" s="9"/>
      <c r="E66" s="9">
        <v>4</v>
      </c>
      <c r="F66" s="9">
        <v>2</v>
      </c>
      <c r="G66" s="9"/>
      <c r="H66" s="10">
        <v>1</v>
      </c>
      <c r="I66" s="1"/>
      <c r="J66" s="69"/>
      <c r="K66" s="69"/>
      <c r="L66" s="69"/>
      <c r="M66" s="1"/>
      <c r="N66" s="1"/>
      <c r="O66" s="1"/>
    </row>
    <row r="67" spans="1:15">
      <c r="A67" s="71"/>
      <c r="B67" s="7" t="s">
        <v>294</v>
      </c>
      <c r="C67" s="7">
        <v>4</v>
      </c>
      <c r="D67" s="7">
        <v>2</v>
      </c>
      <c r="E67" s="7"/>
      <c r="F67" s="7"/>
      <c r="G67" s="7"/>
      <c r="H67" s="8"/>
      <c r="I67" s="1"/>
      <c r="J67" s="69"/>
      <c r="K67" s="69"/>
      <c r="L67" s="69"/>
      <c r="M67" s="1"/>
      <c r="N67" s="1"/>
      <c r="O67" s="1"/>
    </row>
    <row r="68" spans="1:15">
      <c r="A68" s="70" t="s">
        <v>295</v>
      </c>
      <c r="B68" s="11" t="s">
        <v>296</v>
      </c>
      <c r="C68" s="11"/>
      <c r="D68" s="11">
        <v>4</v>
      </c>
      <c r="E68" s="11"/>
      <c r="F68" s="11"/>
      <c r="G68" s="11"/>
      <c r="H68" s="12">
        <v>1</v>
      </c>
      <c r="I68" s="1"/>
      <c r="J68" s="69"/>
      <c r="K68" s="69"/>
      <c r="L68" s="69"/>
      <c r="M68" s="1"/>
      <c r="N68" s="1"/>
      <c r="O68" s="1"/>
    </row>
    <row r="69" spans="1:15">
      <c r="A69" s="71"/>
      <c r="B69" s="11" t="s">
        <v>297</v>
      </c>
      <c r="C69" s="11"/>
      <c r="D69" s="11"/>
      <c r="E69" s="11">
        <v>4</v>
      </c>
      <c r="F69" s="11"/>
      <c r="G69" s="11"/>
      <c r="H69" s="12"/>
      <c r="I69" s="1"/>
      <c r="J69" s="69"/>
      <c r="K69" s="69"/>
      <c r="L69" s="69"/>
      <c r="M69" s="1"/>
      <c r="N69" s="1"/>
      <c r="O69" s="1"/>
    </row>
    <row r="70" spans="1:15">
      <c r="A70" s="70" t="s">
        <v>298</v>
      </c>
      <c r="B70" s="9" t="s">
        <v>299</v>
      </c>
      <c r="C70" s="9">
        <v>8</v>
      </c>
      <c r="D70" s="9">
        <v>4</v>
      </c>
      <c r="E70" s="9">
        <v>-4</v>
      </c>
      <c r="F70" s="9"/>
      <c r="G70" s="9"/>
      <c r="H70" s="10"/>
      <c r="I70" s="1"/>
      <c r="J70" s="69"/>
      <c r="K70" s="69"/>
      <c r="L70" s="69"/>
    </row>
    <row r="71" spans="1:15">
      <c r="A71" s="72"/>
      <c r="B71" s="11" t="s">
        <v>300</v>
      </c>
      <c r="C71" s="11"/>
      <c r="D71" s="11">
        <v>8</v>
      </c>
      <c r="E71" s="11">
        <v>4</v>
      </c>
      <c r="F71" s="11">
        <v>-2</v>
      </c>
      <c r="G71" s="11">
        <v>-2</v>
      </c>
      <c r="H71" s="12">
        <v>1</v>
      </c>
      <c r="I71" s="1"/>
      <c r="J71" s="69"/>
      <c r="K71" s="69"/>
      <c r="L71" s="69"/>
    </row>
    <row r="72" spans="1:15" ht="15" thickBot="1">
      <c r="A72" s="86"/>
      <c r="B72" s="20" t="s">
        <v>301</v>
      </c>
      <c r="C72" s="20">
        <v>-4</v>
      </c>
      <c r="D72" s="20"/>
      <c r="E72" s="20">
        <v>8</v>
      </c>
      <c r="F72" s="20"/>
      <c r="G72" s="20">
        <v>4</v>
      </c>
      <c r="H72" s="21"/>
      <c r="I72" s="1"/>
      <c r="J72" s="1"/>
      <c r="K72" s="1"/>
      <c r="L72" s="1"/>
    </row>
    <row r="73" spans="1:15" ht="15" thickBot="1">
      <c r="A73" s="83" t="s">
        <v>302</v>
      </c>
      <c r="B73" s="84"/>
      <c r="C73" s="84"/>
      <c r="D73" s="84"/>
      <c r="E73" s="84"/>
      <c r="F73" s="84"/>
      <c r="G73" s="84"/>
      <c r="H73" s="85"/>
      <c r="I73" s="1"/>
      <c r="J73" s="1"/>
      <c r="K73" s="1"/>
      <c r="L73" s="1"/>
    </row>
    <row r="74" spans="1:15" ht="15" thickBot="1">
      <c r="A74" s="22" t="s">
        <v>303</v>
      </c>
      <c r="B74" s="23" t="s">
        <v>304</v>
      </c>
      <c r="C74" s="24">
        <f>56+(C5*H5+C6*H6+C7*H7+C8*H8+C9*H9+C10*H10+C11*H11+C12*H12+C13*H13+C14*H14+C15*H15+C16*H16+C17*H17+C18*H18+C19*H19+C20*H20+C21*H21+C22*H22+C23*H23+C24*H24+C25*H25+C26*H26+C27*H27+C28*H28+C29*H29+C30*H30+C31*H31+C32*H32+C33*H33+C34*H34+C35*H35+C36*H36+C37*H37+C38*H38+C39*H39+C40*H40+C41*H41+C42*H42+C43*H43+C44*H44+C45*H45+C46*H46+C47*H47+C48*H48+C49*H49+C50*H50+C51*H51+C52*H52+C53*H53+C54*H54+C55*H55+C56*H56+C57*H57+C58*H58+C59*H59+C60*H60+C61*H61+C62*H62+C63*H63+C64*H64+C65*H65+C66*H66+C67*H67+C68*H68+C69*H69+C70*H70+C71*H71+C72*H72)</f>
        <v>64</v>
      </c>
      <c r="D74" s="24">
        <f>56+(D5*H5+D6*H6+D7*H7+D8*H8+D9*H9+D10*H10+D11*H11+D12*H12+D13*H13+D14*H14+D15*H15+D16*H16+D17*H17+D18*H18+D19*H19+D20*H20+D21*H21+D22*H22+D23*H23+D24*H24+D25*H25+D26*H26+D27*H27+D28*H28+D29*H29+D30*H30+D31*H31+D32*H32+D33*H33+D34*H34+D35*H35+D36*H36+D37*H37+D38*H38+D39*H39+D40*H40+D41*H41+D42*H42+D43*H43+D44*H44+D45*H45+D46*H46+D47*H47+D48*H48+D49*H49+D50*H50+D51*H51+D52*H52+D53*H53+D54*H54+D55*H55+D56*H56+D57*H57+D58*H58+D59*H59+D60*H60+D61*H61+D62*H62+D63*H63+D64*H64+D65*H65+D66*H66+D67*H67+D68*H68+D69*H69+D70*H70+D71*H71+D72*H72)</f>
        <v>100</v>
      </c>
      <c r="E74" s="24">
        <f>56+(E5*H5+C6*H6+E7*H7+E8*H8+E9*H9+E10*H10+E11*H11+E12*H12+E13*H13+E14*H14+E15*H15+E16*H16+E17*H17+E18*H18+E19*H19+E20*H20+E21*H21+E22*H22+E23*H23+E24*H24+E25*H25+E26*H26+E27*H27+E28*H28+E29*H29+E30*H30+E31*H31+E32*H32+E33*H33+E34*H34+E35*H35+E36*H36+E37*H37+E38*H38+E39*H39+E40*H40+E41*H41+E42*H42+E43*H43+E44*H44+E45*H45+E46*H46+E47*H47+E48*H48+E49*H49+E50*H50+E51*H51+E52*H52+E53*H53+E54*H54+E55*H55+E56*H56+E57*H57+E58*H58+E59*H59+E60*H60+E61*H61+E62*H62+E63*H63+E64*H64+E65*H65+E66*H66+E67*H67+E68*H68+E69*H69+E70*H70+E71*H71+E72*H72)</f>
        <v>102</v>
      </c>
      <c r="F74" s="24">
        <f>66+(F5*H5+F6*H6+F7*H7+F8*H8+F9*H9+F10*H10+F11*H11+F12*H12+F13*H13+F14*H14+F15*H15+F16*H16+F17*H17+F18*H18+F19*H19+F20*H20+F21*H21+F22*H22+F23*H23+F24*H24+F25*H25+F26*H26+F27*H27+F28*H28+F29*H29+F30*H30+F31*H31+F32*H32+F33*H33+F34*H34+F35*H35+F36*H36+F37*H37+F38*H38+F39*H39+F40*H40+F41*H41+F42*H42+F43*H43+F44*H44+F45*H45+F46*H46+F47*H47+F48*H48+F49*H49+F50*H50+F51*H51+F52*H52+F53*H53+F54*H54+F55*H55+F56*H56+F57*H57+F58*H58+F59*H59+F60*H60+F61*H61+F62*H62+F63*H63+F64*H64+F65*H65+F66*H66+F67*H67+F68*H68+F69*H69+F70*H70+F71*H71+F72*H72)</f>
        <v>100</v>
      </c>
      <c r="G74" s="24">
        <f>66+(G5*H5+G6*H6+G7*H7+G8*H8+G9*H9+G10*H10+G11*H11+G12*H12+G13*H13+G14*H14+G15*H15+G16*H16+G17*H17+G18*H18+G19*H19+G20*H20+G21*H21+G22*H22+G23*H23+G24*H24+G25*H25+G26*H26+G27*H27+G28*H28+G29*H29+G30*H30+G31*H31+G32*H32+G33*H33+G34*H34+G35*H35+G36*H36+G37*H37+G38*H38+G39*H39+G40*H40+G41*H41+G42*H42+G43*H43+G44*H44+G45*H45+G46*H46+G47*H47+G48*H48+G49*H49+G50*H50+G51*H51+G52*H52+G53*H53+G54*H54+G55*H55+G56*H56+G57*H57+G58*H58+G59*H59+G60*H60+G61*H61+G62*H62+G63*H63+G64*H64+G65*H65+G66*H66+G67*H67+G68*H68+G69*H69+G70*H70+G71*H71+G72*H72)</f>
        <v>96</v>
      </c>
      <c r="H74" s="25">
        <f>SUM(C74:G74)</f>
        <v>462</v>
      </c>
    </row>
    <row r="75" spans="1:15" ht="21.75" thickTop="1" thickBot="1">
      <c r="A75" s="40"/>
      <c r="B75" s="40"/>
      <c r="C75" s="40"/>
      <c r="D75" s="40"/>
      <c r="E75" s="40"/>
      <c r="F75" s="40"/>
      <c r="G75" s="40"/>
      <c r="H75" s="40"/>
    </row>
    <row r="76" spans="1:15" ht="15.75" thickTop="1" thickBot="1">
      <c r="B76" s="37" t="s">
        <v>305</v>
      </c>
      <c r="C76" s="36" t="s">
        <v>211</v>
      </c>
      <c r="D76" s="36" t="s">
        <v>212</v>
      </c>
      <c r="E76" s="36" t="s">
        <v>213</v>
      </c>
      <c r="F76" s="36" t="s">
        <v>214</v>
      </c>
      <c r="G76" s="36" t="s">
        <v>215</v>
      </c>
      <c r="H76" s="59" t="s">
        <v>306</v>
      </c>
      <c r="I76" s="60"/>
      <c r="J76" s="36" t="s">
        <v>307</v>
      </c>
      <c r="K76" s="36" t="s">
        <v>308</v>
      </c>
      <c r="L76" s="36" t="s">
        <v>309</v>
      </c>
    </row>
    <row r="77" spans="1:15" ht="15.75" thickTop="1" thickBot="1">
      <c r="B77" s="34" t="s">
        <v>310</v>
      </c>
      <c r="C77" s="35" t="s">
        <v>28</v>
      </c>
      <c r="D77" s="35" t="s">
        <v>29</v>
      </c>
      <c r="E77" s="35" t="s">
        <v>30</v>
      </c>
      <c r="F77" s="35" t="s">
        <v>30</v>
      </c>
      <c r="G77" s="35" t="s">
        <v>28</v>
      </c>
      <c r="H77" s="57" t="s">
        <v>31</v>
      </c>
      <c r="I77" s="58"/>
      <c r="J77" s="35">
        <v>7</v>
      </c>
      <c r="K77" s="35">
        <v>7</v>
      </c>
      <c r="L77" s="35">
        <v>1</v>
      </c>
    </row>
    <row r="78" spans="1:15" ht="15.75" thickTop="1" thickBot="1">
      <c r="B78" s="34" t="s">
        <v>32</v>
      </c>
      <c r="C78" s="35" t="s">
        <v>28</v>
      </c>
      <c r="D78" s="35" t="s">
        <v>30</v>
      </c>
      <c r="E78" s="35" t="s">
        <v>30</v>
      </c>
      <c r="F78" s="35" t="s">
        <v>29</v>
      </c>
      <c r="G78" s="35" t="s">
        <v>29</v>
      </c>
      <c r="H78" s="57" t="s">
        <v>33</v>
      </c>
      <c r="I78" s="58"/>
      <c r="J78" s="35">
        <v>7</v>
      </c>
      <c r="K78" s="35">
        <v>6</v>
      </c>
      <c r="L78" s="35">
        <v>1</v>
      </c>
    </row>
    <row r="79" spans="1:15" ht="15.75" thickTop="1" thickBot="1">
      <c r="B79" s="34" t="s">
        <v>311</v>
      </c>
      <c r="C79" s="35" t="s">
        <v>28</v>
      </c>
      <c r="D79" s="35" t="s">
        <v>29</v>
      </c>
      <c r="E79" s="35" t="s">
        <v>29</v>
      </c>
      <c r="F79" s="35" t="s">
        <v>29</v>
      </c>
      <c r="G79" s="35" t="s">
        <v>30</v>
      </c>
      <c r="H79" s="57" t="s">
        <v>34</v>
      </c>
      <c r="I79" s="58"/>
      <c r="J79" s="35">
        <v>7</v>
      </c>
      <c r="K79" s="35">
        <v>8</v>
      </c>
      <c r="L79" s="35">
        <v>1</v>
      </c>
    </row>
    <row r="80" spans="1:15" ht="15.75" thickTop="1" thickBot="1">
      <c r="B80" s="34" t="s">
        <v>39</v>
      </c>
      <c r="C80" s="35" t="s">
        <v>29</v>
      </c>
      <c r="D80" s="35" t="s">
        <v>30</v>
      </c>
      <c r="E80" s="35" t="s">
        <v>28</v>
      </c>
      <c r="F80" s="35" t="s">
        <v>29</v>
      </c>
      <c r="G80" s="35" t="s">
        <v>29</v>
      </c>
      <c r="H80" s="57" t="s">
        <v>40</v>
      </c>
      <c r="I80" s="58"/>
      <c r="J80" s="35">
        <v>7</v>
      </c>
      <c r="K80" s="35">
        <v>7</v>
      </c>
      <c r="L80" s="35">
        <v>3</v>
      </c>
    </row>
    <row r="81" spans="2:12" ht="15.75" thickTop="1" thickBot="1">
      <c r="B81" s="34" t="s">
        <v>41</v>
      </c>
      <c r="C81" s="35" t="s">
        <v>29</v>
      </c>
      <c r="D81" s="35" t="s">
        <v>30</v>
      </c>
      <c r="E81" s="35" t="s">
        <v>28</v>
      </c>
      <c r="F81" s="35" t="s">
        <v>29</v>
      </c>
      <c r="G81" s="35" t="s">
        <v>30</v>
      </c>
      <c r="H81" s="57" t="s">
        <v>42</v>
      </c>
      <c r="I81" s="58"/>
      <c r="J81" s="35">
        <v>7</v>
      </c>
      <c r="K81" s="35">
        <v>6</v>
      </c>
      <c r="L81" s="35">
        <v>2</v>
      </c>
    </row>
    <row r="82" spans="2:12" ht="15.75" thickTop="1" thickBot="1">
      <c r="B82" s="34" t="s">
        <v>43</v>
      </c>
      <c r="C82" s="35" t="s">
        <v>37</v>
      </c>
      <c r="D82" s="35" t="s">
        <v>30</v>
      </c>
      <c r="E82" s="35" t="s">
        <v>28</v>
      </c>
      <c r="F82" s="35" t="s">
        <v>30</v>
      </c>
      <c r="G82" s="35" t="s">
        <v>29</v>
      </c>
      <c r="H82" s="57" t="s">
        <v>44</v>
      </c>
      <c r="I82" s="58"/>
      <c r="J82" s="35">
        <v>6</v>
      </c>
      <c r="K82" s="35">
        <v>5</v>
      </c>
      <c r="L82" s="35">
        <v>4</v>
      </c>
    </row>
    <row r="83" spans="2:12" ht="15.75" thickTop="1" thickBot="1"/>
    <row r="84" spans="2:12" ht="15" thickBot="1">
      <c r="B84" s="27" t="s">
        <v>35</v>
      </c>
      <c r="C84" s="28" t="s">
        <v>36</v>
      </c>
      <c r="D84" s="29" t="s">
        <v>28</v>
      </c>
      <c r="E84" s="29" t="s">
        <v>29</v>
      </c>
      <c r="F84" s="29" t="s">
        <v>30</v>
      </c>
      <c r="G84" s="29" t="s">
        <v>37</v>
      </c>
    </row>
    <row r="85" spans="2:12" ht="15" thickBot="1">
      <c r="B85" s="30">
        <v>100</v>
      </c>
      <c r="C85" s="31">
        <v>5</v>
      </c>
      <c r="D85" s="32">
        <v>4</v>
      </c>
      <c r="E85" s="32">
        <v>4</v>
      </c>
      <c r="F85" s="32">
        <v>3</v>
      </c>
      <c r="G85" s="32">
        <v>3</v>
      </c>
    </row>
    <row r="86" spans="2:12" ht="15" thickBot="1">
      <c r="B86" s="33">
        <v>90</v>
      </c>
      <c r="C86" s="32">
        <v>4</v>
      </c>
      <c r="D86" s="32">
        <v>4</v>
      </c>
      <c r="E86" s="32">
        <v>3</v>
      </c>
      <c r="F86" s="32">
        <v>3</v>
      </c>
      <c r="G86" s="32">
        <v>2</v>
      </c>
    </row>
    <row r="87" spans="2:12" ht="15" thickBot="1">
      <c r="B87" s="33">
        <v>70</v>
      </c>
      <c r="C87" s="32">
        <v>4</v>
      </c>
      <c r="D87" s="32">
        <v>3</v>
      </c>
      <c r="E87" s="32">
        <v>3</v>
      </c>
      <c r="F87" s="32">
        <v>2</v>
      </c>
      <c r="G87" s="32">
        <v>2</v>
      </c>
    </row>
    <row r="88" spans="2:12" ht="15" thickBot="1">
      <c r="B88" s="33">
        <v>50</v>
      </c>
      <c r="C88" s="32">
        <v>3</v>
      </c>
      <c r="D88" s="32">
        <v>3</v>
      </c>
      <c r="E88" s="32">
        <v>2</v>
      </c>
      <c r="F88" s="32">
        <v>2</v>
      </c>
      <c r="G88" s="32">
        <v>1</v>
      </c>
    </row>
    <row r="89" spans="2:12" ht="15" thickBot="1">
      <c r="B89" s="33" t="s">
        <v>38</v>
      </c>
      <c r="C89" s="32">
        <v>3</v>
      </c>
      <c r="D89" s="32">
        <v>2</v>
      </c>
      <c r="E89" s="32">
        <v>2</v>
      </c>
      <c r="F89" s="32">
        <v>1</v>
      </c>
      <c r="G89" s="32">
        <v>1</v>
      </c>
    </row>
  </sheetData>
  <mergeCells count="95">
    <mergeCell ref="J57:L62"/>
    <mergeCell ref="H81:I81"/>
    <mergeCell ref="H82:I82"/>
    <mergeCell ref="H76:I76"/>
    <mergeCell ref="H77:I77"/>
    <mergeCell ref="H78:I78"/>
    <mergeCell ref="H79:I79"/>
    <mergeCell ref="H80:I80"/>
    <mergeCell ref="A43:A45"/>
    <mergeCell ref="A46:A47"/>
    <mergeCell ref="N1:O4"/>
    <mergeCell ref="I2:M2"/>
    <mergeCell ref="A3:B3"/>
    <mergeCell ref="I3:M3"/>
    <mergeCell ref="I4:M4"/>
    <mergeCell ref="A1:H2"/>
    <mergeCell ref="I1:M1"/>
    <mergeCell ref="J9:L9"/>
    <mergeCell ref="A36:A37"/>
    <mergeCell ref="A38:A39"/>
    <mergeCell ref="A40:A42"/>
    <mergeCell ref="J10:L10"/>
    <mergeCell ref="J11:L11"/>
    <mergeCell ref="J12:L12"/>
    <mergeCell ref="J16:L16"/>
    <mergeCell ref="J17:L17"/>
    <mergeCell ref="J18:L18"/>
    <mergeCell ref="J24:L24"/>
    <mergeCell ref="J5:L5"/>
    <mergeCell ref="J6:L6"/>
    <mergeCell ref="J7:L7"/>
    <mergeCell ref="J8:L8"/>
    <mergeCell ref="J14:L14"/>
    <mergeCell ref="J15:L15"/>
    <mergeCell ref="J13:L13"/>
    <mergeCell ref="J19:L19"/>
    <mergeCell ref="J20:L20"/>
    <mergeCell ref="J21:L21"/>
    <mergeCell ref="J22:L22"/>
    <mergeCell ref="J23:L23"/>
    <mergeCell ref="J36:L36"/>
    <mergeCell ref="J27:L27"/>
    <mergeCell ref="J26:L26"/>
    <mergeCell ref="J28:L28"/>
    <mergeCell ref="J29:L29"/>
    <mergeCell ref="J30:L30"/>
    <mergeCell ref="J31:L31"/>
    <mergeCell ref="J32:L32"/>
    <mergeCell ref="J33:L33"/>
    <mergeCell ref="J34:L34"/>
    <mergeCell ref="J35:L35"/>
    <mergeCell ref="J48:L48"/>
    <mergeCell ref="J49:L49"/>
    <mergeCell ref="J37:L37"/>
    <mergeCell ref="J38:L38"/>
    <mergeCell ref="J39:L39"/>
    <mergeCell ref="J40:L40"/>
    <mergeCell ref="J41:L41"/>
    <mergeCell ref="J42:L42"/>
    <mergeCell ref="J46:L47"/>
    <mergeCell ref="J71:L71"/>
    <mergeCell ref="J64:L64"/>
    <mergeCell ref="J65:L65"/>
    <mergeCell ref="J66:L66"/>
    <mergeCell ref="J67:L67"/>
    <mergeCell ref="A33:A35"/>
    <mergeCell ref="J68:L68"/>
    <mergeCell ref="J69:L69"/>
    <mergeCell ref="J70:L70"/>
    <mergeCell ref="J63:L63"/>
    <mergeCell ref="J52:L52"/>
    <mergeCell ref="J53:L53"/>
    <mergeCell ref="J54:L54"/>
    <mergeCell ref="J55:L55"/>
    <mergeCell ref="J50:L50"/>
    <mergeCell ref="J51:L51"/>
    <mergeCell ref="J43:L43"/>
    <mergeCell ref="J44:L44"/>
    <mergeCell ref="A17:A19"/>
    <mergeCell ref="A20:A25"/>
    <mergeCell ref="A26:A28"/>
    <mergeCell ref="A29:A32"/>
    <mergeCell ref="A6:A7"/>
    <mergeCell ref="A8:A10"/>
    <mergeCell ref="A11:A13"/>
    <mergeCell ref="A14:A16"/>
    <mergeCell ref="A48:A49"/>
    <mergeCell ref="A50:A53"/>
    <mergeCell ref="A54:A56"/>
    <mergeCell ref="A57:A62"/>
    <mergeCell ref="A73:H73"/>
    <mergeCell ref="A63:A65"/>
    <mergeCell ref="A66:A67"/>
    <mergeCell ref="A68:A69"/>
    <mergeCell ref="A70:A72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5"/>
  <sheetViews>
    <sheetView workbookViewId="0">
      <pane xSplit="15" ySplit="4" topLeftCell="P5" activePane="bottomRight" state="frozen"/>
      <selection pane="topRight" activeCell="P1" sqref="P1"/>
      <selection pane="bottomLeft" activeCell="A5" sqref="A5"/>
      <selection pane="bottomRight" activeCell="F90" sqref="F90"/>
    </sheetView>
  </sheetViews>
  <sheetFormatPr defaultRowHeight="14.25"/>
  <cols>
    <col min="1" max="1" width="15.5" bestFit="1" customWidth="1"/>
    <col min="2" max="2" width="18.625" bestFit="1" customWidth="1"/>
    <col min="3" max="4" width="3.75" bestFit="1" customWidth="1"/>
    <col min="5" max="6" width="3.25" bestFit="1" customWidth="1"/>
    <col min="7" max="7" width="4.125" bestFit="1" customWidth="1"/>
    <col min="8" max="8" width="7.25" bestFit="1" customWidth="1"/>
    <col min="9" max="9" width="10.625" customWidth="1"/>
    <col min="13" max="13" width="5.375" customWidth="1"/>
    <col min="15" max="15" width="9.5" customWidth="1"/>
  </cols>
  <sheetData>
    <row r="1" spans="1:15">
      <c r="A1" s="67" t="s">
        <v>54</v>
      </c>
      <c r="B1" s="67"/>
      <c r="C1" s="67"/>
      <c r="D1" s="67"/>
      <c r="E1" s="67"/>
      <c r="F1" s="67"/>
      <c r="G1" s="67"/>
      <c r="H1" s="67"/>
      <c r="I1" s="62" t="s">
        <v>0</v>
      </c>
      <c r="J1" s="62"/>
      <c r="K1" s="62"/>
      <c r="L1" s="62"/>
      <c r="M1" s="62"/>
      <c r="N1" s="61" t="s">
        <v>5</v>
      </c>
      <c r="O1" s="61"/>
    </row>
    <row r="2" spans="1:15" ht="15" thickBot="1">
      <c r="A2" s="68"/>
      <c r="B2" s="68"/>
      <c r="C2" s="68"/>
      <c r="D2" s="68"/>
      <c r="E2" s="68"/>
      <c r="F2" s="68"/>
      <c r="G2" s="68"/>
      <c r="H2" s="68"/>
      <c r="I2" s="62" t="s">
        <v>1</v>
      </c>
      <c r="J2" s="62"/>
      <c r="K2" s="62"/>
      <c r="L2" s="62"/>
      <c r="M2" s="62"/>
      <c r="N2" s="61"/>
      <c r="O2" s="61"/>
    </row>
    <row r="3" spans="1:15" ht="15.75" thickTop="1" thickBot="1">
      <c r="A3" s="63" t="s">
        <v>207</v>
      </c>
      <c r="B3" s="64"/>
      <c r="C3" s="2">
        <f>C74</f>
        <v>56</v>
      </c>
      <c r="D3" s="3">
        <f>D74</f>
        <v>56</v>
      </c>
      <c r="E3" s="2">
        <f>E74</f>
        <v>56</v>
      </c>
      <c r="F3" s="4">
        <f>F74</f>
        <v>66</v>
      </c>
      <c r="G3" s="5">
        <f>G74</f>
        <v>66</v>
      </c>
      <c r="H3" s="6">
        <v>432</v>
      </c>
      <c r="I3" s="65" t="s">
        <v>2</v>
      </c>
      <c r="J3" s="66"/>
      <c r="K3" s="66"/>
      <c r="L3" s="66"/>
      <c r="M3" s="66"/>
      <c r="N3" s="61"/>
      <c r="O3" s="61"/>
    </row>
    <row r="4" spans="1:15" ht="15" thickBot="1">
      <c r="A4" s="42" t="s">
        <v>58</v>
      </c>
      <c r="B4" s="43" t="s">
        <v>6</v>
      </c>
      <c r="C4" s="44" t="s">
        <v>113</v>
      </c>
      <c r="D4" s="44" t="s">
        <v>8</v>
      </c>
      <c r="E4" s="44" t="s">
        <v>213</v>
      </c>
      <c r="F4" s="44" t="s">
        <v>10</v>
      </c>
      <c r="G4" s="44" t="s">
        <v>63</v>
      </c>
      <c r="H4" s="45" t="s">
        <v>64</v>
      </c>
      <c r="I4" s="65" t="s">
        <v>3</v>
      </c>
      <c r="J4" s="66"/>
      <c r="K4" s="66"/>
      <c r="L4" s="66"/>
      <c r="M4" s="66"/>
      <c r="N4" s="61"/>
      <c r="O4" s="61"/>
    </row>
    <row r="5" spans="1:15">
      <c r="A5" s="46" t="s">
        <v>119</v>
      </c>
      <c r="B5" s="47" t="s">
        <v>120</v>
      </c>
      <c r="C5" s="48">
        <v>2</v>
      </c>
      <c r="D5" s="48"/>
      <c r="E5" s="48">
        <v>2</v>
      </c>
      <c r="F5" s="48"/>
      <c r="G5" s="48"/>
      <c r="H5" s="8"/>
      <c r="I5" s="1"/>
      <c r="J5" s="69"/>
      <c r="K5" s="69"/>
      <c r="L5" s="69"/>
      <c r="M5" s="1"/>
      <c r="N5" s="1"/>
      <c r="O5" s="1"/>
    </row>
    <row r="6" spans="1:15">
      <c r="A6" s="70" t="s">
        <v>65</v>
      </c>
      <c r="B6" s="16" t="s">
        <v>221</v>
      </c>
      <c r="C6" s="7">
        <v>2</v>
      </c>
      <c r="D6" s="7">
        <v>2</v>
      </c>
      <c r="E6" s="7">
        <v>2</v>
      </c>
      <c r="F6" s="7">
        <v>2</v>
      </c>
      <c r="G6" s="7">
        <v>2</v>
      </c>
      <c r="H6" s="8"/>
      <c r="I6" s="1"/>
      <c r="J6" s="69"/>
      <c r="K6" s="69"/>
      <c r="L6" s="69"/>
      <c r="M6" s="1"/>
      <c r="N6" s="1"/>
      <c r="O6" s="1"/>
    </row>
    <row r="7" spans="1:15">
      <c r="A7" s="71"/>
      <c r="B7" s="7" t="s">
        <v>123</v>
      </c>
      <c r="C7" s="7">
        <v>6</v>
      </c>
      <c r="D7" s="7">
        <v>6</v>
      </c>
      <c r="E7" s="7">
        <v>6</v>
      </c>
      <c r="F7" s="7">
        <v>6</v>
      </c>
      <c r="G7" s="7">
        <v>6</v>
      </c>
      <c r="H7" s="8"/>
      <c r="I7" s="1"/>
      <c r="J7" s="69"/>
      <c r="K7" s="69"/>
      <c r="L7" s="69"/>
      <c r="M7" s="1"/>
      <c r="N7" s="1"/>
      <c r="O7" s="1"/>
    </row>
    <row r="8" spans="1:15">
      <c r="A8" s="70" t="s">
        <v>223</v>
      </c>
      <c r="B8" s="9" t="s">
        <v>224</v>
      </c>
      <c r="C8" s="9">
        <v>-2</v>
      </c>
      <c r="D8" s="9">
        <v>-2</v>
      </c>
      <c r="E8" s="9">
        <v>4</v>
      </c>
      <c r="F8" s="9">
        <v>4</v>
      </c>
      <c r="G8" s="9"/>
      <c r="H8" s="10"/>
      <c r="I8" s="1"/>
      <c r="J8" s="69"/>
      <c r="K8" s="69"/>
      <c r="L8" s="69"/>
      <c r="M8" s="1"/>
      <c r="N8" s="1"/>
      <c r="O8" s="1"/>
    </row>
    <row r="9" spans="1:15">
      <c r="A9" s="72"/>
      <c r="B9" s="11" t="s">
        <v>66</v>
      </c>
      <c r="C9" s="11">
        <v>4</v>
      </c>
      <c r="D9" s="11">
        <v>4</v>
      </c>
      <c r="E9" s="11">
        <v>-2</v>
      </c>
      <c r="F9" s="11"/>
      <c r="G9" s="11">
        <v>-2</v>
      </c>
      <c r="H9" s="12"/>
      <c r="I9" s="1"/>
      <c r="J9" s="69"/>
      <c r="K9" s="69"/>
      <c r="L9" s="69"/>
      <c r="M9" s="1"/>
      <c r="N9" s="1"/>
      <c r="O9" s="1"/>
    </row>
    <row r="10" spans="1:15">
      <c r="A10" s="71"/>
      <c r="B10" s="7" t="s">
        <v>67</v>
      </c>
      <c r="C10" s="7">
        <v>-2</v>
      </c>
      <c r="D10" s="7"/>
      <c r="E10" s="7"/>
      <c r="F10" s="7">
        <v>-2</v>
      </c>
      <c r="G10" s="7">
        <v>8</v>
      </c>
      <c r="H10" s="8"/>
      <c r="I10" s="1"/>
      <c r="J10" s="69"/>
      <c r="K10" s="69"/>
      <c r="L10" s="69"/>
      <c r="M10" s="1"/>
      <c r="N10" s="1"/>
      <c r="O10" s="1"/>
    </row>
    <row r="11" spans="1:15">
      <c r="A11" s="70" t="s">
        <v>227</v>
      </c>
      <c r="B11" s="13" t="s">
        <v>129</v>
      </c>
      <c r="C11" s="9">
        <v>-2</v>
      </c>
      <c r="D11" s="9"/>
      <c r="E11" s="9">
        <v>4</v>
      </c>
      <c r="F11" s="9">
        <v>-2</v>
      </c>
      <c r="G11" s="9">
        <v>4</v>
      </c>
      <c r="H11" s="10"/>
      <c r="I11" s="1"/>
      <c r="J11" s="69"/>
      <c r="K11" s="69"/>
      <c r="L11" s="69"/>
      <c r="M11" s="1"/>
      <c r="N11" s="1"/>
      <c r="O11" s="1"/>
    </row>
    <row r="12" spans="1:15">
      <c r="A12" s="72"/>
      <c r="B12" s="7" t="s">
        <v>68</v>
      </c>
      <c r="C12" s="7">
        <v>4</v>
      </c>
      <c r="D12" s="7"/>
      <c r="E12" s="7">
        <v>-2</v>
      </c>
      <c r="F12" s="7">
        <v>4</v>
      </c>
      <c r="G12" s="7">
        <v>-2</v>
      </c>
      <c r="H12" s="8"/>
      <c r="I12" s="1"/>
      <c r="J12" s="69"/>
      <c r="K12" s="69"/>
      <c r="L12" s="69"/>
      <c r="M12" s="1"/>
      <c r="N12" s="1"/>
      <c r="O12" s="1"/>
    </row>
    <row r="13" spans="1:15">
      <c r="A13" s="71"/>
      <c r="B13" s="11" t="s">
        <v>230</v>
      </c>
      <c r="C13" s="11">
        <v>2</v>
      </c>
      <c r="D13" s="11"/>
      <c r="E13" s="11"/>
      <c r="F13" s="11"/>
      <c r="G13" s="11"/>
      <c r="H13" s="12"/>
      <c r="I13" s="1"/>
      <c r="J13" s="69"/>
      <c r="K13" s="69"/>
      <c r="L13" s="69"/>
      <c r="M13" s="1"/>
      <c r="N13" s="1"/>
      <c r="O13" s="1"/>
    </row>
    <row r="14" spans="1:15">
      <c r="A14" s="70" t="s">
        <v>132</v>
      </c>
      <c r="B14" s="9" t="s">
        <v>12</v>
      </c>
      <c r="C14" s="9">
        <v>-2</v>
      </c>
      <c r="D14" s="9">
        <v>4</v>
      </c>
      <c r="E14" s="9"/>
      <c r="F14" s="9">
        <v>4</v>
      </c>
      <c r="G14" s="9">
        <v>-2</v>
      </c>
      <c r="H14" s="10"/>
      <c r="I14" s="1"/>
      <c r="J14" s="69"/>
      <c r="K14" s="69"/>
      <c r="L14" s="69"/>
      <c r="M14" s="1"/>
      <c r="N14" s="1"/>
      <c r="O14" s="1"/>
    </row>
    <row r="15" spans="1:15">
      <c r="A15" s="72"/>
      <c r="B15" s="7" t="s">
        <v>134</v>
      </c>
      <c r="C15" s="7"/>
      <c r="D15" s="7">
        <v>4</v>
      </c>
      <c r="E15" s="7">
        <v>-2</v>
      </c>
      <c r="F15" s="7">
        <v>-2</v>
      </c>
      <c r="G15" s="7">
        <v>4</v>
      </c>
      <c r="H15" s="8"/>
      <c r="I15" s="1"/>
      <c r="J15" s="69"/>
      <c r="K15" s="69"/>
      <c r="L15" s="69"/>
      <c r="M15" s="1"/>
      <c r="N15" s="1"/>
      <c r="O15" s="1"/>
    </row>
    <row r="16" spans="1:15">
      <c r="A16" s="71"/>
      <c r="B16" s="11" t="s">
        <v>230</v>
      </c>
      <c r="C16" s="11">
        <v>2</v>
      </c>
      <c r="D16" s="11"/>
      <c r="E16" s="11"/>
      <c r="F16" s="11"/>
      <c r="G16" s="11"/>
      <c r="H16" s="12"/>
      <c r="I16" s="1"/>
      <c r="J16" s="69"/>
      <c r="K16" s="69"/>
      <c r="L16" s="69"/>
      <c r="M16" s="1"/>
      <c r="N16" s="1"/>
      <c r="O16" s="1"/>
    </row>
    <row r="17" spans="1:15">
      <c r="A17" s="70" t="s">
        <v>13</v>
      </c>
      <c r="B17" s="9" t="s">
        <v>136</v>
      </c>
      <c r="C17" s="9">
        <v>4</v>
      </c>
      <c r="D17" s="9">
        <v>-2</v>
      </c>
      <c r="E17" s="9"/>
      <c r="F17" s="9">
        <v>4</v>
      </c>
      <c r="G17" s="9"/>
      <c r="H17" s="10"/>
      <c r="I17" s="1"/>
      <c r="J17" s="69"/>
      <c r="K17" s="69"/>
      <c r="L17" s="69"/>
      <c r="M17" s="1"/>
      <c r="N17" s="1"/>
      <c r="O17" s="1"/>
    </row>
    <row r="18" spans="1:15">
      <c r="A18" s="72"/>
      <c r="B18" s="7" t="s">
        <v>236</v>
      </c>
      <c r="C18" s="7">
        <v>-2</v>
      </c>
      <c r="D18" s="7">
        <v>4</v>
      </c>
      <c r="E18" s="7">
        <v>4</v>
      </c>
      <c r="F18" s="7"/>
      <c r="G18" s="7"/>
      <c r="H18" s="8"/>
      <c r="I18" s="1"/>
      <c r="J18" s="69"/>
      <c r="K18" s="69"/>
      <c r="L18" s="69"/>
      <c r="M18" s="1"/>
      <c r="N18" s="1"/>
      <c r="O18" s="1"/>
    </row>
    <row r="19" spans="1:15">
      <c r="A19" s="71"/>
      <c r="B19" s="11" t="s">
        <v>230</v>
      </c>
      <c r="C19" s="11"/>
      <c r="D19" s="11">
        <v>2</v>
      </c>
      <c r="E19" s="11"/>
      <c r="F19" s="11"/>
      <c r="G19" s="11"/>
      <c r="H19" s="12"/>
      <c r="I19" s="1"/>
      <c r="J19" s="69"/>
      <c r="K19" s="69"/>
      <c r="L19" s="69"/>
      <c r="M19" s="1"/>
      <c r="N19" s="1"/>
      <c r="O19" s="1"/>
    </row>
    <row r="20" spans="1:15">
      <c r="A20" s="70" t="s">
        <v>237</v>
      </c>
      <c r="B20" s="14" t="s">
        <v>238</v>
      </c>
      <c r="C20" s="9">
        <v>4</v>
      </c>
      <c r="D20" s="9">
        <v>4</v>
      </c>
      <c r="E20" s="9">
        <v>-4</v>
      </c>
      <c r="F20" s="9"/>
      <c r="G20" s="9"/>
      <c r="H20" s="10"/>
      <c r="I20" s="1"/>
      <c r="J20" s="69"/>
      <c r="K20" s="69"/>
      <c r="L20" s="69"/>
      <c r="M20" s="1"/>
      <c r="N20" s="1"/>
      <c r="O20" s="1"/>
    </row>
    <row r="21" spans="1:15">
      <c r="A21" s="72"/>
      <c r="B21" s="15" t="s">
        <v>140</v>
      </c>
      <c r="C21" s="11">
        <v>-4</v>
      </c>
      <c r="D21" s="11"/>
      <c r="E21" s="11">
        <v>4</v>
      </c>
      <c r="F21" s="11"/>
      <c r="G21" s="11">
        <v>4</v>
      </c>
      <c r="H21" s="12"/>
      <c r="I21" s="1"/>
      <c r="J21" s="69"/>
      <c r="K21" s="69"/>
      <c r="L21" s="69"/>
      <c r="M21" s="1"/>
      <c r="N21" s="1"/>
      <c r="O21" s="1"/>
    </row>
    <row r="22" spans="1:15">
      <c r="A22" s="72"/>
      <c r="B22" s="16" t="s">
        <v>69</v>
      </c>
      <c r="C22" s="7"/>
      <c r="D22" s="7">
        <v>-4</v>
      </c>
      <c r="E22" s="7"/>
      <c r="F22" s="7">
        <v>8</v>
      </c>
      <c r="G22" s="7"/>
      <c r="H22" s="8"/>
      <c r="I22" s="1"/>
      <c r="J22" s="69"/>
      <c r="K22" s="69"/>
      <c r="L22" s="69"/>
      <c r="M22" s="1"/>
      <c r="N22" s="1"/>
      <c r="O22" s="1"/>
    </row>
    <row r="23" spans="1:15">
      <c r="A23" s="72"/>
      <c r="B23" s="11" t="s">
        <v>70</v>
      </c>
      <c r="C23" s="11">
        <v>2</v>
      </c>
      <c r="D23" s="11"/>
      <c r="E23" s="11"/>
      <c r="F23" s="11">
        <v>2</v>
      </c>
      <c r="G23" s="11"/>
      <c r="H23" s="12"/>
      <c r="I23" s="1"/>
      <c r="J23" s="69"/>
      <c r="K23" s="69"/>
      <c r="L23" s="69"/>
      <c r="M23" s="1"/>
      <c r="N23" s="1"/>
      <c r="O23" s="1"/>
    </row>
    <row r="24" spans="1:15">
      <c r="A24" s="72"/>
      <c r="B24" s="7" t="s">
        <v>14</v>
      </c>
      <c r="C24" s="7"/>
      <c r="D24" s="7">
        <v>2</v>
      </c>
      <c r="E24" s="7"/>
      <c r="F24" s="7"/>
      <c r="G24" s="7">
        <v>2</v>
      </c>
      <c r="H24" s="8"/>
      <c r="I24" s="1"/>
      <c r="J24" s="69"/>
      <c r="K24" s="69"/>
      <c r="L24" s="69"/>
      <c r="M24" s="1"/>
      <c r="N24" s="1"/>
      <c r="O24" s="1"/>
    </row>
    <row r="25" spans="1:15">
      <c r="A25" s="71"/>
      <c r="B25" s="11" t="s">
        <v>230</v>
      </c>
      <c r="C25" s="11"/>
      <c r="D25" s="11">
        <v>2</v>
      </c>
      <c r="E25" s="11"/>
      <c r="F25" s="11"/>
      <c r="G25" s="11"/>
      <c r="H25" s="12"/>
      <c r="I25" s="1"/>
      <c r="M25" s="1"/>
      <c r="N25" s="1"/>
      <c r="O25" s="1"/>
    </row>
    <row r="26" spans="1:15">
      <c r="A26" s="70" t="s">
        <v>144</v>
      </c>
      <c r="B26" s="9" t="s">
        <v>52</v>
      </c>
      <c r="C26" s="9"/>
      <c r="D26" s="9"/>
      <c r="E26" s="9">
        <v>4</v>
      </c>
      <c r="F26" s="9">
        <v>-4</v>
      </c>
      <c r="G26" s="9">
        <v>4</v>
      </c>
      <c r="H26" s="10"/>
      <c r="I26" s="26"/>
      <c r="J26" s="69" t="s">
        <v>53</v>
      </c>
      <c r="K26" s="69"/>
      <c r="L26" s="69"/>
      <c r="M26" s="1"/>
      <c r="N26" s="1"/>
      <c r="O26" s="1"/>
    </row>
    <row r="27" spans="1:15">
      <c r="A27" s="72"/>
      <c r="B27" s="7" t="s">
        <v>72</v>
      </c>
      <c r="C27" s="7">
        <v>4</v>
      </c>
      <c r="D27" s="7"/>
      <c r="E27" s="7"/>
      <c r="F27" s="7">
        <v>4</v>
      </c>
      <c r="G27" s="7">
        <v>-4</v>
      </c>
      <c r="H27" s="8"/>
      <c r="I27" s="1"/>
      <c r="J27" s="69"/>
      <c r="K27" s="69"/>
      <c r="L27" s="69"/>
      <c r="M27" s="1"/>
      <c r="N27" s="1"/>
      <c r="O27" s="1"/>
    </row>
    <row r="28" spans="1:15">
      <c r="A28" s="71"/>
      <c r="B28" s="11" t="s">
        <v>230</v>
      </c>
      <c r="C28" s="11"/>
      <c r="D28" s="11"/>
      <c r="E28" s="11">
        <v>2</v>
      </c>
      <c r="F28" s="11"/>
      <c r="G28" s="11"/>
      <c r="H28" s="12"/>
      <c r="I28" s="1"/>
      <c r="J28" s="69"/>
      <c r="K28" s="69"/>
      <c r="L28" s="69"/>
      <c r="M28" s="1"/>
      <c r="N28" s="1"/>
      <c r="O28" s="1"/>
    </row>
    <row r="29" spans="1:15">
      <c r="A29" s="70" t="s">
        <v>73</v>
      </c>
      <c r="B29" s="9" t="s">
        <v>74</v>
      </c>
      <c r="C29" s="9"/>
      <c r="D29" s="9">
        <v>8</v>
      </c>
      <c r="E29" s="9"/>
      <c r="F29" s="9"/>
      <c r="G29" s="9">
        <v>-2</v>
      </c>
      <c r="H29" s="10"/>
      <c r="I29" s="1"/>
      <c r="J29" s="69"/>
      <c r="K29" s="69"/>
      <c r="L29" s="69"/>
      <c r="M29" s="1"/>
      <c r="N29" s="1"/>
      <c r="O29" s="1"/>
    </row>
    <row r="30" spans="1:15">
      <c r="A30" s="72"/>
      <c r="B30" s="11" t="s">
        <v>75</v>
      </c>
      <c r="C30" s="11"/>
      <c r="D30" s="11">
        <v>-2</v>
      </c>
      <c r="E30" s="11">
        <v>4</v>
      </c>
      <c r="F30" s="11">
        <v>4</v>
      </c>
      <c r="G30" s="11"/>
      <c r="H30" s="12"/>
      <c r="I30" s="1"/>
      <c r="J30" s="69"/>
      <c r="K30" s="69"/>
      <c r="L30" s="69"/>
      <c r="M30" s="1"/>
      <c r="N30" s="1"/>
      <c r="O30" s="1"/>
    </row>
    <row r="31" spans="1:15">
      <c r="A31" s="72"/>
      <c r="B31" s="7" t="s">
        <v>250</v>
      </c>
      <c r="C31" s="7">
        <v>4</v>
      </c>
      <c r="D31" s="7">
        <v>-2</v>
      </c>
      <c r="E31" s="7"/>
      <c r="F31" s="7"/>
      <c r="G31" s="7">
        <v>4</v>
      </c>
      <c r="H31" s="8"/>
      <c r="I31" s="1"/>
      <c r="J31" s="69"/>
      <c r="K31" s="69"/>
      <c r="L31" s="69"/>
      <c r="M31" s="1"/>
      <c r="N31" s="1"/>
      <c r="O31" s="1"/>
    </row>
    <row r="32" spans="1:15">
      <c r="A32" s="71"/>
      <c r="B32" s="11" t="s">
        <v>230</v>
      </c>
      <c r="C32" s="11"/>
      <c r="D32" s="11"/>
      <c r="E32" s="11">
        <v>2</v>
      </c>
      <c r="F32" s="11"/>
      <c r="G32" s="11"/>
      <c r="H32" s="12"/>
      <c r="I32" s="1"/>
      <c r="J32" s="69"/>
      <c r="K32" s="69"/>
      <c r="L32" s="69"/>
      <c r="M32" s="1"/>
      <c r="N32" s="1"/>
      <c r="O32" s="1"/>
    </row>
    <row r="33" spans="1:15">
      <c r="A33" s="88" t="s">
        <v>76</v>
      </c>
      <c r="B33" s="9" t="s">
        <v>77</v>
      </c>
      <c r="C33" s="9"/>
      <c r="D33" s="9">
        <v>-2</v>
      </c>
      <c r="E33" s="9"/>
      <c r="F33" s="9">
        <v>4</v>
      </c>
      <c r="G33" s="9">
        <v>4</v>
      </c>
      <c r="H33" s="10"/>
      <c r="I33" s="1"/>
      <c r="J33" s="69"/>
      <c r="K33" s="69"/>
      <c r="L33" s="69"/>
      <c r="M33" s="1"/>
      <c r="N33" s="1"/>
      <c r="O33" s="1"/>
    </row>
    <row r="34" spans="1:15">
      <c r="A34" s="89"/>
      <c r="B34" s="7" t="s">
        <v>253</v>
      </c>
      <c r="C34" s="7"/>
      <c r="D34" s="7">
        <v>4</v>
      </c>
      <c r="E34" s="7">
        <v>4</v>
      </c>
      <c r="F34" s="7"/>
      <c r="G34" s="7">
        <v>-2</v>
      </c>
      <c r="H34" s="8"/>
      <c r="I34" s="1"/>
      <c r="J34" s="69"/>
      <c r="K34" s="69"/>
      <c r="L34" s="69"/>
      <c r="M34" s="1"/>
      <c r="N34" s="1"/>
      <c r="O34" s="1"/>
    </row>
    <row r="35" spans="1:15">
      <c r="A35" s="90"/>
      <c r="B35" s="11" t="s">
        <v>230</v>
      </c>
      <c r="C35" s="11"/>
      <c r="D35" s="11"/>
      <c r="E35" s="11"/>
      <c r="F35" s="11">
        <v>2</v>
      </c>
      <c r="G35" s="11">
        <v>2</v>
      </c>
      <c r="H35" s="12"/>
      <c r="I35" s="1"/>
      <c r="J35" s="69"/>
      <c r="K35" s="69"/>
      <c r="L35" s="69"/>
      <c r="M35" s="1"/>
      <c r="N35" s="1"/>
      <c r="O35" s="1"/>
    </row>
    <row r="36" spans="1:15">
      <c r="A36" s="70" t="s">
        <v>254</v>
      </c>
      <c r="B36" s="9" t="s">
        <v>155</v>
      </c>
      <c r="C36" s="9">
        <v>6</v>
      </c>
      <c r="D36" s="9"/>
      <c r="E36" s="9">
        <v>-4</v>
      </c>
      <c r="F36" s="9">
        <v>4</v>
      </c>
      <c r="G36" s="9">
        <v>-2</v>
      </c>
      <c r="H36" s="10"/>
      <c r="I36" s="1"/>
      <c r="J36" s="69"/>
      <c r="K36" s="69"/>
      <c r="L36" s="69"/>
      <c r="M36" s="1"/>
      <c r="N36" s="1"/>
      <c r="O36" s="1"/>
    </row>
    <row r="37" spans="1:15">
      <c r="A37" s="71"/>
      <c r="B37" s="7" t="s">
        <v>156</v>
      </c>
      <c r="C37" s="7">
        <v>-4</v>
      </c>
      <c r="D37" s="7">
        <v>4</v>
      </c>
      <c r="E37" s="7">
        <v>6</v>
      </c>
      <c r="F37" s="7">
        <v>-2</v>
      </c>
      <c r="G37" s="7"/>
      <c r="H37" s="8"/>
      <c r="I37" s="1"/>
      <c r="J37" s="69"/>
      <c r="K37" s="69"/>
      <c r="L37" s="69"/>
      <c r="M37" s="1"/>
      <c r="N37" s="1"/>
      <c r="O37" s="1"/>
    </row>
    <row r="38" spans="1:15">
      <c r="A38" s="70" t="s">
        <v>78</v>
      </c>
      <c r="B38" s="9" t="s">
        <v>79</v>
      </c>
      <c r="C38" s="9"/>
      <c r="D38" s="9">
        <v>8</v>
      </c>
      <c r="E38" s="9"/>
      <c r="F38" s="9">
        <v>-4</v>
      </c>
      <c r="G38" s="9"/>
      <c r="H38" s="10"/>
      <c r="I38" s="1"/>
      <c r="J38" s="69"/>
      <c r="K38" s="69"/>
      <c r="L38" s="69"/>
      <c r="M38" s="1"/>
      <c r="N38" s="1"/>
      <c r="O38" s="1"/>
    </row>
    <row r="39" spans="1:15">
      <c r="A39" s="71"/>
      <c r="B39" s="7" t="s">
        <v>159</v>
      </c>
      <c r="C39" s="7">
        <v>4</v>
      </c>
      <c r="D39" s="7"/>
      <c r="E39" s="7">
        <v>-4</v>
      </c>
      <c r="F39" s="7"/>
      <c r="G39" s="7">
        <v>4</v>
      </c>
      <c r="H39" s="8"/>
      <c r="I39" s="1"/>
      <c r="J39" s="69"/>
      <c r="K39" s="69"/>
      <c r="L39" s="69"/>
      <c r="M39" s="1"/>
      <c r="N39" s="1"/>
      <c r="O39" s="1"/>
    </row>
    <row r="40" spans="1:15">
      <c r="A40" s="70" t="s">
        <v>80</v>
      </c>
      <c r="B40" s="17" t="s">
        <v>161</v>
      </c>
      <c r="C40" s="18"/>
      <c r="D40" s="18"/>
      <c r="E40" s="18"/>
      <c r="F40" s="18">
        <v>2</v>
      </c>
      <c r="G40" s="18">
        <v>2</v>
      </c>
      <c r="H40" s="19"/>
      <c r="I40" s="1"/>
      <c r="J40" s="69"/>
      <c r="K40" s="69"/>
      <c r="L40" s="69"/>
      <c r="M40" s="1"/>
      <c r="N40" s="1"/>
      <c r="O40" s="1"/>
    </row>
    <row r="41" spans="1:15">
      <c r="A41" s="72"/>
      <c r="B41" s="17" t="s">
        <v>81</v>
      </c>
      <c r="C41" s="18">
        <v>2</v>
      </c>
      <c r="D41" s="18">
        <v>2</v>
      </c>
      <c r="E41" s="18"/>
      <c r="F41" s="18"/>
      <c r="G41" s="18"/>
      <c r="H41" s="19"/>
      <c r="I41" s="1"/>
      <c r="J41" s="69"/>
      <c r="K41" s="69"/>
      <c r="L41" s="69"/>
      <c r="M41" s="1"/>
      <c r="N41" s="1"/>
      <c r="O41" s="1"/>
    </row>
    <row r="42" spans="1:15">
      <c r="A42" s="71"/>
      <c r="B42" s="7" t="s">
        <v>82</v>
      </c>
      <c r="C42" s="7"/>
      <c r="D42" s="7"/>
      <c r="E42" s="7">
        <v>2</v>
      </c>
      <c r="F42" s="7"/>
      <c r="G42" s="7"/>
      <c r="H42" s="8"/>
      <c r="I42" s="1"/>
      <c r="J42" s="69"/>
      <c r="K42" s="69"/>
      <c r="L42" s="69"/>
      <c r="M42" s="1"/>
      <c r="N42" s="1"/>
      <c r="O42" s="1"/>
    </row>
    <row r="43" spans="1:15">
      <c r="A43" s="70" t="s">
        <v>83</v>
      </c>
      <c r="B43" s="9" t="s">
        <v>84</v>
      </c>
      <c r="C43" s="9">
        <v>4</v>
      </c>
      <c r="D43" s="9"/>
      <c r="E43" s="9"/>
      <c r="F43" s="9"/>
      <c r="G43" s="9">
        <v>-2</v>
      </c>
      <c r="H43" s="10"/>
      <c r="I43" s="1"/>
      <c r="J43" s="69"/>
      <c r="K43" s="69"/>
      <c r="L43" s="69"/>
      <c r="M43" s="1"/>
      <c r="N43" s="1"/>
      <c r="O43" s="1"/>
    </row>
    <row r="44" spans="1:15">
      <c r="A44" s="72"/>
      <c r="B44" s="11" t="s">
        <v>85</v>
      </c>
      <c r="C44" s="11"/>
      <c r="D44" s="11">
        <v>-2</v>
      </c>
      <c r="E44" s="11">
        <v>4</v>
      </c>
      <c r="F44" s="11"/>
      <c r="G44" s="11"/>
      <c r="H44" s="12"/>
      <c r="I44" s="1"/>
      <c r="J44" s="69"/>
      <c r="K44" s="69"/>
      <c r="L44" s="69"/>
      <c r="M44" s="1"/>
      <c r="N44" s="1"/>
      <c r="O44" s="1"/>
    </row>
    <row r="45" spans="1:15">
      <c r="A45" s="71"/>
      <c r="B45" s="7" t="s">
        <v>167</v>
      </c>
      <c r="C45" s="7"/>
      <c r="D45" s="7"/>
      <c r="E45" s="7"/>
      <c r="F45" s="7">
        <v>-2</v>
      </c>
      <c r="G45" s="7">
        <v>4</v>
      </c>
      <c r="H45" s="8"/>
      <c r="I45" s="1"/>
      <c r="J45" s="69"/>
      <c r="K45" s="69"/>
      <c r="L45" s="69"/>
      <c r="M45" s="1"/>
      <c r="N45" s="1"/>
      <c r="O45" s="1"/>
    </row>
    <row r="46" spans="1:15">
      <c r="A46" s="70" t="s">
        <v>168</v>
      </c>
      <c r="B46" s="9" t="s">
        <v>86</v>
      </c>
      <c r="C46" s="9"/>
      <c r="D46" s="9">
        <v>4</v>
      </c>
      <c r="E46" s="9"/>
      <c r="F46" s="9"/>
      <c r="G46" s="9">
        <v>-2</v>
      </c>
      <c r="H46" s="10"/>
      <c r="I46" s="1"/>
      <c r="J46" s="69"/>
      <c r="K46" s="69"/>
      <c r="L46" s="69"/>
      <c r="M46" s="1"/>
      <c r="N46" s="1"/>
      <c r="O46" s="1"/>
    </row>
    <row r="47" spans="1:15">
      <c r="A47" s="71"/>
      <c r="B47" s="7" t="s">
        <v>87</v>
      </c>
      <c r="C47" s="7"/>
      <c r="D47" s="7">
        <v>-2</v>
      </c>
      <c r="E47" s="7">
        <v>4</v>
      </c>
      <c r="F47" s="7"/>
      <c r="G47" s="7"/>
      <c r="H47" s="8"/>
      <c r="I47" s="1"/>
      <c r="J47" s="69"/>
      <c r="K47" s="69"/>
      <c r="L47" s="69"/>
      <c r="M47" s="1"/>
      <c r="N47" s="1"/>
      <c r="O47" s="1"/>
    </row>
    <row r="48" spans="1:15">
      <c r="A48" s="70" t="s">
        <v>88</v>
      </c>
      <c r="B48" s="9" t="s">
        <v>172</v>
      </c>
      <c r="C48" s="9">
        <v>4</v>
      </c>
      <c r="D48" s="9"/>
      <c r="E48" s="9"/>
      <c r="F48" s="9"/>
      <c r="G48" s="9">
        <v>-2</v>
      </c>
      <c r="H48" s="10"/>
      <c r="I48" s="1"/>
      <c r="J48" s="69"/>
      <c r="K48" s="69"/>
      <c r="L48" s="69"/>
      <c r="M48" s="1"/>
      <c r="N48" s="1"/>
      <c r="O48" s="1"/>
    </row>
    <row r="49" spans="1:15">
      <c r="A49" s="71"/>
      <c r="B49" s="7" t="s">
        <v>89</v>
      </c>
      <c r="C49" s="7"/>
      <c r="D49" s="7"/>
      <c r="E49" s="7">
        <v>-2</v>
      </c>
      <c r="F49" s="7"/>
      <c r="G49" s="7">
        <v>4</v>
      </c>
      <c r="H49" s="8"/>
      <c r="I49" s="1"/>
      <c r="J49" s="69"/>
      <c r="K49" s="69"/>
      <c r="L49" s="69"/>
      <c r="M49" s="1"/>
      <c r="N49" s="1"/>
      <c r="O49" s="1"/>
    </row>
    <row r="50" spans="1:15">
      <c r="A50" s="70" t="s">
        <v>90</v>
      </c>
      <c r="B50" s="14" t="s">
        <v>91</v>
      </c>
      <c r="C50" s="9"/>
      <c r="D50" s="9">
        <v>-2</v>
      </c>
      <c r="E50" s="9"/>
      <c r="F50" s="9">
        <v>4</v>
      </c>
      <c r="G50" s="9"/>
      <c r="H50" s="10"/>
      <c r="I50" s="1"/>
      <c r="J50" s="69"/>
      <c r="K50" s="69"/>
      <c r="L50" s="69"/>
      <c r="M50" s="1"/>
      <c r="N50" s="1"/>
      <c r="O50" s="1"/>
    </row>
    <row r="51" spans="1:15">
      <c r="A51" s="72"/>
      <c r="B51" s="16" t="s">
        <v>92</v>
      </c>
      <c r="C51" s="7"/>
      <c r="D51" s="7"/>
      <c r="E51" s="7">
        <v>4</v>
      </c>
      <c r="F51" s="7"/>
      <c r="G51" s="7">
        <v>-2</v>
      </c>
      <c r="H51" s="8"/>
      <c r="I51" s="1"/>
      <c r="J51" s="69"/>
      <c r="K51" s="69"/>
      <c r="L51" s="69"/>
      <c r="M51" s="1"/>
      <c r="N51" s="1"/>
      <c r="O51" s="1"/>
    </row>
    <row r="52" spans="1:15">
      <c r="A52" s="72"/>
      <c r="B52" s="11" t="s">
        <v>15</v>
      </c>
      <c r="C52" s="11"/>
      <c r="D52" s="11"/>
      <c r="E52" s="11">
        <v>2</v>
      </c>
      <c r="F52" s="11">
        <v>2</v>
      </c>
      <c r="G52" s="11"/>
      <c r="H52" s="12"/>
      <c r="I52" s="1"/>
      <c r="J52" s="69"/>
      <c r="K52" s="69"/>
      <c r="L52" s="69"/>
      <c r="M52" s="1"/>
      <c r="N52" s="1"/>
      <c r="O52" s="1"/>
    </row>
    <row r="53" spans="1:15">
      <c r="A53" s="71"/>
      <c r="B53" s="7" t="s">
        <v>279</v>
      </c>
      <c r="C53" s="7">
        <v>2</v>
      </c>
      <c r="D53" s="7">
        <v>2</v>
      </c>
      <c r="E53" s="7"/>
      <c r="F53" s="7"/>
      <c r="G53" s="7"/>
      <c r="H53" s="8"/>
      <c r="I53" s="1"/>
      <c r="J53" s="69"/>
      <c r="K53" s="69"/>
      <c r="L53" s="69"/>
      <c r="M53" s="1"/>
      <c r="N53" s="1"/>
      <c r="O53" s="1"/>
    </row>
    <row r="54" spans="1:15">
      <c r="A54" s="70" t="s">
        <v>93</v>
      </c>
      <c r="B54" s="14" t="s">
        <v>16</v>
      </c>
      <c r="C54" s="9"/>
      <c r="D54" s="9">
        <v>-4</v>
      </c>
      <c r="E54" s="9"/>
      <c r="F54" s="9">
        <v>8</v>
      </c>
      <c r="G54" s="9"/>
      <c r="H54" s="10"/>
      <c r="I54" s="1"/>
      <c r="M54" s="1"/>
      <c r="N54" s="1"/>
      <c r="O54" s="1"/>
    </row>
    <row r="55" spans="1:15">
      <c r="A55" s="72"/>
      <c r="B55" s="16" t="s">
        <v>282</v>
      </c>
      <c r="C55" s="7">
        <v>4</v>
      </c>
      <c r="D55" s="7">
        <v>4</v>
      </c>
      <c r="E55" s="7"/>
      <c r="F55" s="7">
        <v>-4</v>
      </c>
      <c r="G55" s="7"/>
      <c r="H55" s="8"/>
      <c r="I55" s="1"/>
      <c r="M55" s="1"/>
      <c r="N55" s="1"/>
      <c r="O55" s="1"/>
    </row>
    <row r="56" spans="1:15" ht="14.25" customHeight="1">
      <c r="A56" s="71"/>
      <c r="B56" s="11" t="s">
        <v>94</v>
      </c>
      <c r="C56" s="11"/>
      <c r="D56" s="11"/>
      <c r="E56" s="11">
        <v>2</v>
      </c>
      <c r="F56" s="11"/>
      <c r="G56" s="11">
        <v>2</v>
      </c>
      <c r="H56" s="12"/>
      <c r="I56" s="1"/>
      <c r="M56" s="1"/>
      <c r="N56" s="1"/>
      <c r="O56" s="1"/>
    </row>
    <row r="57" spans="1:15">
      <c r="A57" s="87" t="s">
        <v>95</v>
      </c>
      <c r="B57" s="9" t="s">
        <v>184</v>
      </c>
      <c r="C57" s="9">
        <v>-2</v>
      </c>
      <c r="D57" s="9">
        <v>-2</v>
      </c>
      <c r="E57" s="9"/>
      <c r="F57" s="9"/>
      <c r="G57" s="9">
        <v>4</v>
      </c>
      <c r="H57" s="10"/>
      <c r="I57" s="1"/>
      <c r="M57" s="1"/>
      <c r="N57" s="1"/>
      <c r="O57" s="1"/>
    </row>
    <row r="58" spans="1:15">
      <c r="A58" s="72"/>
      <c r="B58" s="11" t="s">
        <v>286</v>
      </c>
      <c r="C58" s="11"/>
      <c r="D58" s="11">
        <v>-2</v>
      </c>
      <c r="E58" s="11"/>
      <c r="F58" s="11">
        <v>4</v>
      </c>
      <c r="G58" s="11">
        <v>-2</v>
      </c>
      <c r="H58" s="12"/>
      <c r="I58" s="1"/>
      <c r="M58" s="1"/>
      <c r="N58" s="1"/>
      <c r="O58" s="1"/>
    </row>
    <row r="59" spans="1:15">
      <c r="A59" s="72"/>
      <c r="B59" s="11" t="s">
        <v>17</v>
      </c>
      <c r="C59" s="11"/>
      <c r="D59" s="11">
        <v>4</v>
      </c>
      <c r="E59" s="11">
        <v>-2</v>
      </c>
      <c r="F59" s="11"/>
      <c r="G59" s="11">
        <v>-2</v>
      </c>
      <c r="H59" s="12"/>
      <c r="I59" s="1"/>
      <c r="M59" s="1"/>
      <c r="N59" s="1"/>
      <c r="O59" s="1"/>
    </row>
    <row r="60" spans="1:15">
      <c r="A60" s="72"/>
      <c r="B60" s="14" t="s">
        <v>16</v>
      </c>
      <c r="C60" s="9"/>
      <c r="D60" s="9">
        <v>-4</v>
      </c>
      <c r="E60" s="9"/>
      <c r="F60" s="9">
        <v>8</v>
      </c>
      <c r="G60" s="9"/>
      <c r="H60" s="10"/>
      <c r="I60" s="1"/>
      <c r="M60" s="1"/>
      <c r="N60" s="1"/>
      <c r="O60" s="1"/>
    </row>
    <row r="61" spans="1:15">
      <c r="A61" s="72"/>
      <c r="B61" s="16" t="s">
        <v>282</v>
      </c>
      <c r="C61" s="7">
        <v>4</v>
      </c>
      <c r="D61" s="7">
        <v>4</v>
      </c>
      <c r="E61" s="7"/>
      <c r="F61" s="7">
        <v>-4</v>
      </c>
      <c r="G61" s="7"/>
      <c r="H61" s="8"/>
      <c r="I61" s="1"/>
      <c r="M61" s="1"/>
      <c r="N61" s="1"/>
      <c r="O61" s="1"/>
    </row>
    <row r="62" spans="1:15">
      <c r="A62" s="71"/>
      <c r="B62" s="7" t="s">
        <v>94</v>
      </c>
      <c r="C62" s="7"/>
      <c r="D62" s="7"/>
      <c r="E62" s="7">
        <v>2</v>
      </c>
      <c r="F62" s="7"/>
      <c r="G62" s="7">
        <v>2</v>
      </c>
      <c r="H62" s="8"/>
      <c r="I62" s="1"/>
      <c r="M62" s="1"/>
      <c r="N62" s="1"/>
      <c r="O62" s="1"/>
    </row>
    <row r="63" spans="1:15">
      <c r="A63" s="70" t="s">
        <v>288</v>
      </c>
      <c r="B63" s="11" t="s">
        <v>18</v>
      </c>
      <c r="C63" s="11"/>
      <c r="D63" s="11">
        <v>-4</v>
      </c>
      <c r="E63" s="11"/>
      <c r="F63" s="11"/>
      <c r="G63" s="11">
        <v>8</v>
      </c>
      <c r="H63" s="12"/>
      <c r="I63" s="1"/>
      <c r="M63" s="1"/>
      <c r="N63" s="1"/>
      <c r="O63" s="1"/>
    </row>
    <row r="64" spans="1:15">
      <c r="A64" s="72"/>
      <c r="B64" s="14" t="s">
        <v>19</v>
      </c>
      <c r="C64" s="9">
        <v>-4</v>
      </c>
      <c r="D64" s="9"/>
      <c r="E64" s="9"/>
      <c r="F64" s="9"/>
      <c r="G64" s="9">
        <v>4</v>
      </c>
      <c r="H64" s="10"/>
      <c r="I64" s="1"/>
      <c r="M64" s="1"/>
      <c r="N64" s="1"/>
      <c r="O64" s="1"/>
    </row>
    <row r="65" spans="1:15">
      <c r="A65" s="71"/>
      <c r="B65" s="16" t="s">
        <v>20</v>
      </c>
      <c r="C65" s="7">
        <v>4</v>
      </c>
      <c r="D65" s="7"/>
      <c r="E65" s="7">
        <v>-4</v>
      </c>
      <c r="F65" s="7"/>
      <c r="G65" s="7"/>
      <c r="H65" s="8"/>
      <c r="I65" s="1"/>
      <c r="M65" s="1"/>
      <c r="N65" s="1"/>
      <c r="O65" s="1"/>
    </row>
    <row r="66" spans="1:15">
      <c r="A66" s="70" t="s">
        <v>292</v>
      </c>
      <c r="B66" s="9" t="s">
        <v>21</v>
      </c>
      <c r="C66" s="9"/>
      <c r="D66" s="9"/>
      <c r="E66" s="9">
        <v>4</v>
      </c>
      <c r="F66" s="9">
        <v>2</v>
      </c>
      <c r="G66" s="9"/>
      <c r="H66" s="10"/>
      <c r="I66" s="1"/>
      <c r="M66" s="1"/>
      <c r="N66" s="1"/>
      <c r="O66" s="1"/>
    </row>
    <row r="67" spans="1:15">
      <c r="A67" s="71"/>
      <c r="B67" s="7" t="s">
        <v>96</v>
      </c>
      <c r="C67" s="7">
        <v>4</v>
      </c>
      <c r="D67" s="7">
        <v>2</v>
      </c>
      <c r="E67" s="7"/>
      <c r="F67" s="7"/>
      <c r="G67" s="7"/>
      <c r="H67" s="8"/>
      <c r="I67" s="1"/>
      <c r="J67" s="69"/>
      <c r="K67" s="69"/>
      <c r="L67" s="69"/>
      <c r="M67" s="1"/>
      <c r="N67" s="1"/>
      <c r="O67" s="1"/>
    </row>
    <row r="68" spans="1:15">
      <c r="A68" s="70" t="s">
        <v>22</v>
      </c>
      <c r="B68" s="11" t="s">
        <v>296</v>
      </c>
      <c r="C68" s="11"/>
      <c r="D68" s="11">
        <v>4</v>
      </c>
      <c r="E68" s="11"/>
      <c r="F68" s="11"/>
      <c r="G68" s="11"/>
      <c r="H68" s="12"/>
      <c r="I68" s="1"/>
      <c r="J68" s="69"/>
      <c r="K68" s="69"/>
      <c r="L68" s="69"/>
      <c r="M68" s="1"/>
      <c r="N68" s="1"/>
      <c r="O68" s="1"/>
    </row>
    <row r="69" spans="1:15">
      <c r="A69" s="71"/>
      <c r="B69" s="11" t="s">
        <v>297</v>
      </c>
      <c r="C69" s="11"/>
      <c r="D69" s="11"/>
      <c r="E69" s="11">
        <v>4</v>
      </c>
      <c r="F69" s="11"/>
      <c r="G69" s="11"/>
      <c r="H69" s="12"/>
      <c r="I69" s="1"/>
      <c r="J69" s="69"/>
      <c r="K69" s="69"/>
      <c r="L69" s="69"/>
      <c r="M69" s="1"/>
      <c r="N69" s="1"/>
      <c r="O69" s="1"/>
    </row>
    <row r="70" spans="1:15">
      <c r="A70" s="70" t="s">
        <v>197</v>
      </c>
      <c r="B70" s="9" t="s">
        <v>97</v>
      </c>
      <c r="C70" s="9">
        <v>8</v>
      </c>
      <c r="D70" s="9">
        <v>4</v>
      </c>
      <c r="E70" s="9">
        <v>-4</v>
      </c>
      <c r="F70" s="9"/>
      <c r="G70" s="9"/>
      <c r="H70" s="10"/>
      <c r="I70" s="1"/>
      <c r="J70" s="69"/>
      <c r="K70" s="69"/>
      <c r="L70" s="69"/>
    </row>
    <row r="71" spans="1:15">
      <c r="A71" s="72"/>
      <c r="B71" s="11" t="s">
        <v>23</v>
      </c>
      <c r="C71" s="11"/>
      <c r="D71" s="11">
        <v>8</v>
      </c>
      <c r="E71" s="11">
        <v>4</v>
      </c>
      <c r="F71" s="11">
        <v>-2</v>
      </c>
      <c r="G71" s="11">
        <v>-2</v>
      </c>
      <c r="H71" s="12"/>
      <c r="I71" s="1"/>
      <c r="J71" s="69"/>
      <c r="K71" s="69"/>
      <c r="L71" s="69"/>
    </row>
    <row r="72" spans="1:15" ht="15" thickBot="1">
      <c r="A72" s="86"/>
      <c r="B72" s="20" t="s">
        <v>24</v>
      </c>
      <c r="C72" s="20">
        <v>-4</v>
      </c>
      <c r="D72" s="20"/>
      <c r="E72" s="20">
        <v>8</v>
      </c>
      <c r="F72" s="20"/>
      <c r="G72" s="20">
        <v>4</v>
      </c>
      <c r="H72" s="21"/>
      <c r="I72" s="1"/>
      <c r="J72" s="1"/>
      <c r="K72" s="1"/>
      <c r="L72" s="1"/>
    </row>
    <row r="73" spans="1:15" ht="15" thickBot="1">
      <c r="A73" s="83" t="s">
        <v>302</v>
      </c>
      <c r="B73" s="84"/>
      <c r="C73" s="84"/>
      <c r="D73" s="84"/>
      <c r="E73" s="84"/>
      <c r="F73" s="84"/>
      <c r="G73" s="84"/>
      <c r="H73" s="85"/>
      <c r="I73" s="1"/>
      <c r="J73" s="1"/>
      <c r="K73" s="1"/>
      <c r="L73" s="1"/>
    </row>
    <row r="74" spans="1:15" ht="15" thickBot="1">
      <c r="A74" s="22" t="s">
        <v>303</v>
      </c>
      <c r="B74" s="23" t="s">
        <v>25</v>
      </c>
      <c r="C74" s="24">
        <f>56+(C5*H5+C6*H6+C7*H7+C8*H8+C9*H9+C10*H10+C11*H11+C12*H12+C13*H13+C14*H14+C15*H15+C16*H16+C17*H17+C18*H18+C19*H19+C20*H20+C21*H21+C22*H22+C23*H23+C24*H24+C25*H25+C26*H26+C27*H27+C28*H28+C29*H29+C30*H30+C31*H31+C32*H32+C33*H33+C34*H34+C35*H35+C36*H36+C37*H37+C38*H38+C39*H39+C40*H40+C41*H41+C42*H42+C43*H43+C44*H44+C45*H45+C46*H46+C47*H47+C48*H48+C49*H49+C50*H50+C51*H51+C52*H52+C53*H53+C54*H54+C55*H55+C56*H56+C57*H57+C58*H58+C59*H59+C60*H60+C61*H61+C62*H62+C63*H63+C64*H64+C65*H65+C66*H66+C67*H67+C68*H68+C69*H69+C70*H70+C71*H71+C72*H72)</f>
        <v>56</v>
      </c>
      <c r="D74" s="24">
        <f>56+(D5*H5+D6*H6+D7*H7+D8*H8+D9*H9+D10*H10+D11*H11+D12*H12+D13*H13+D14*H14+D15*H15+D16*H16+D17*H17+D18*H18+D19*H19+D20*H20+D21*H21+D22*H22+D23*H23+D24*H24+D25*H25+D26*H26+D27*H27+D28*H28+D29*H29+D30*H30+D31*H31+D32*H32+D33*H33+D34*H34+D35*H35+D36*H36+D37*H37+D38*H38+D39*H39+D40*H40+D41*H41+D42*H42+D43*H43+D44*H44+D45*H45+D46*H46+D47*H47+D48*H48+D49*H49+D50*H50+D51*H51+D52*H52+D53*H53+D54*H54+D55*H55+D56*H56+D57*H57+D58*H58+D59*H59+D60*H60+D61*H61+D62*H62+D63*H63+D64*H64+D65*H65+D66*H66+D67*H67+D68*H68+D69*H69+D70*H70+D71*H71+D72*H72)</f>
        <v>56</v>
      </c>
      <c r="E74" s="24">
        <f>56+(E5*H5+C6*H6+E7*H7+E8*H8+E9*H9+E10*H10+E11*H11+E12*H12+E13*H13+E14*H14+E15*H15+E16*H16+E17*H17+E18*H18+E19*H19+E20*H20+E21*H21+E22*H22+E23*H23+E24*H24+E25*H25+E26*H26+E27*H27+E28*H28+E29*H29+E30*H30+E31*H31+E32*H32+E33*H33+E34*H34+E35*H35+E36*H36+E37*H37+E38*H38+E39*H39+E40*H40+E41*H41+E42*H42+E43*H43+E44*H44+E45*H45+E46*H46+E47*H47+E48*H48+E49*H49+E50*H50+E51*H51+E52*H52+E53*H53+E54*H54+E55*H55+E56*H56+E57*H57+E58*H58+E59*H59+E60*H60+E61*H61+E62*H62+E63*H63+E64*H64+E65*H65+E66*H66+E67*H67+E68*H68+E69*H69+E70*H70+E71*H71+E72*H72)</f>
        <v>56</v>
      </c>
      <c r="F74" s="24">
        <f>66+(F5*H5+F6*H6+F7*H7+F8*H8+F9*H9+F10*H10+F11*H11+F12*H12+F13*H13+F14*H14+F15*H15+F16*H16+F17*H17+F18*H18+F19*H19+F20*H20+F21*H21+F22*H22+F23*H23+F24*H24+F25*H25+F26*H26+F27*H27+F28*H28+F29*H29+F30*H30+F31*H31+F32*H32+F33*H33+F34*H34+F35*H35+F36*H36+F37*H37+F38*H38+F39*H39+F40*H40+F41*H41+F42*H42+F43*H43+F44*H44+F45*H45+F46*H46+F47*H47+F48*H48+F49*H49+F50*H50+F51*H51+F52*H52+F53*H53+F54*H54+F55*H55+F56*H56+F57*H57+F58*H58+F59*H59+F60*H60+F61*H61+F62*H62+F63*H63+F64*H64+F65*H65+F66*H66+F67*H67+F68*H68+F69*H69+F70*H70+F71*H71+F72*H72)</f>
        <v>66</v>
      </c>
      <c r="G74" s="24">
        <f>66+(G5*H5+G6*H6+G7*H7+G8*H8+G9*H9+G10*H10+G11*H11+G12*H12+G13*H13+G14*H14+G15*H15+G16*H16+G17*H17+G18*H18+G19*H19+G20*H20+G21*H21+G22*H22+G23*H23+G24*H24+G25*H25+G26*H26+G27*H27+G28*H28+G29*H29+G30*H30+G31*H31+G32*H32+G33*H33+G34*H34+G35*H35+G36*H36+G37*H37+G38*H38+G39*H39+G40*H40+G41*H41+G42*H42+G43*H43+G44*H44+G45*H45+G46*H46+G47*H47+G48*H48+G49*H49+G50*H50+G51*H51+G52*H52+G53*H53+G54*H54+G55*H55+G56*H56+G57*H57+G58*H58+G59*H59+G60*H60+G61*H61+G62*H62+G63*H63+G64*H64+G65*H65+G66*H66+G67*H67+G68*H68+G69*H69+G70*H70+G71*H71+G72*H72)</f>
        <v>66</v>
      </c>
      <c r="H74" s="25">
        <f>SUM(C74:G74)</f>
        <v>300</v>
      </c>
    </row>
    <row r="75" spans="1:15" ht="15.75" thickTop="1" thickBot="1">
      <c r="B75" s="37" t="s">
        <v>45</v>
      </c>
      <c r="C75" s="36" t="s">
        <v>7</v>
      </c>
      <c r="D75" s="36" t="s">
        <v>8</v>
      </c>
      <c r="E75" s="36" t="s">
        <v>9</v>
      </c>
      <c r="F75" s="36" t="s">
        <v>10</v>
      </c>
      <c r="G75" s="36" t="s">
        <v>11</v>
      </c>
      <c r="H75" s="59" t="s">
        <v>46</v>
      </c>
      <c r="I75" s="60"/>
      <c r="J75" s="36" t="s">
        <v>47</v>
      </c>
      <c r="K75" s="36" t="s">
        <v>48</v>
      </c>
      <c r="L75" s="36" t="s">
        <v>49</v>
      </c>
    </row>
    <row r="76" spans="1:15" ht="15.75" thickTop="1" thickBot="1">
      <c r="B76" s="34" t="s">
        <v>50</v>
      </c>
      <c r="C76" s="35" t="s">
        <v>28</v>
      </c>
      <c r="D76" s="35" t="s">
        <v>29</v>
      </c>
      <c r="E76" s="35" t="s">
        <v>30</v>
      </c>
      <c r="F76" s="35" t="s">
        <v>30</v>
      </c>
      <c r="G76" s="35" t="s">
        <v>28</v>
      </c>
      <c r="H76" s="57" t="s">
        <v>31</v>
      </c>
      <c r="I76" s="58"/>
      <c r="J76" s="35">
        <v>7</v>
      </c>
      <c r="K76" s="35">
        <v>7</v>
      </c>
      <c r="L76" s="35">
        <v>1</v>
      </c>
    </row>
    <row r="77" spans="1:15" ht="15.75" thickTop="1" thickBot="1">
      <c r="B77" s="34" t="s">
        <v>32</v>
      </c>
      <c r="C77" s="35" t="s">
        <v>28</v>
      </c>
      <c r="D77" s="35" t="s">
        <v>30</v>
      </c>
      <c r="E77" s="35" t="s">
        <v>30</v>
      </c>
      <c r="F77" s="35" t="s">
        <v>29</v>
      </c>
      <c r="G77" s="35" t="s">
        <v>29</v>
      </c>
      <c r="H77" s="57" t="s">
        <v>33</v>
      </c>
      <c r="I77" s="58"/>
      <c r="J77" s="35">
        <v>7</v>
      </c>
      <c r="K77" s="35">
        <v>6</v>
      </c>
      <c r="L77" s="35">
        <v>1</v>
      </c>
    </row>
    <row r="78" spans="1:15" ht="15.75" thickTop="1" thickBot="1">
      <c r="B78" s="34" t="s">
        <v>51</v>
      </c>
      <c r="C78" s="35" t="s">
        <v>28</v>
      </c>
      <c r="D78" s="35" t="s">
        <v>29</v>
      </c>
      <c r="E78" s="35" t="s">
        <v>29</v>
      </c>
      <c r="F78" s="35" t="s">
        <v>29</v>
      </c>
      <c r="G78" s="35" t="s">
        <v>30</v>
      </c>
      <c r="H78" s="57" t="s">
        <v>34</v>
      </c>
      <c r="I78" s="58"/>
      <c r="J78" s="35">
        <v>7</v>
      </c>
      <c r="K78" s="35">
        <v>8</v>
      </c>
      <c r="L78" s="35">
        <v>1</v>
      </c>
    </row>
    <row r="79" spans="1:15" ht="15.75" thickTop="1" thickBot="1">
      <c r="B79" s="34" t="s">
        <v>39</v>
      </c>
      <c r="C79" s="35" t="s">
        <v>29</v>
      </c>
      <c r="D79" s="35" t="s">
        <v>30</v>
      </c>
      <c r="E79" s="35" t="s">
        <v>28</v>
      </c>
      <c r="F79" s="35" t="s">
        <v>29</v>
      </c>
      <c r="G79" s="35" t="s">
        <v>29</v>
      </c>
      <c r="H79" s="57" t="s">
        <v>40</v>
      </c>
      <c r="I79" s="58"/>
      <c r="J79" s="35">
        <v>7</v>
      </c>
      <c r="K79" s="35">
        <v>7</v>
      </c>
      <c r="L79" s="35">
        <v>3</v>
      </c>
    </row>
    <row r="80" spans="1:15" ht="15.75" thickTop="1" thickBot="1">
      <c r="B80" s="34" t="s">
        <v>41</v>
      </c>
      <c r="C80" s="35" t="s">
        <v>29</v>
      </c>
      <c r="D80" s="35" t="s">
        <v>30</v>
      </c>
      <c r="E80" s="35" t="s">
        <v>28</v>
      </c>
      <c r="F80" s="35" t="s">
        <v>29</v>
      </c>
      <c r="G80" s="35" t="s">
        <v>30</v>
      </c>
      <c r="H80" s="57" t="s">
        <v>42</v>
      </c>
      <c r="I80" s="58"/>
      <c r="J80" s="35">
        <v>7</v>
      </c>
      <c r="K80" s="35">
        <v>6</v>
      </c>
      <c r="L80" s="35">
        <v>2</v>
      </c>
    </row>
    <row r="81" spans="2:12" ht="15.75" thickTop="1" thickBot="1">
      <c r="B81" s="34" t="s">
        <v>43</v>
      </c>
      <c r="C81" s="35" t="s">
        <v>37</v>
      </c>
      <c r="D81" s="35" t="s">
        <v>30</v>
      </c>
      <c r="E81" s="35" t="s">
        <v>28</v>
      </c>
      <c r="F81" s="35" t="s">
        <v>30</v>
      </c>
      <c r="G81" s="35" t="s">
        <v>29</v>
      </c>
      <c r="H81" s="57" t="s">
        <v>44</v>
      </c>
      <c r="I81" s="58"/>
      <c r="J81" s="35">
        <v>6</v>
      </c>
      <c r="K81" s="35">
        <v>5</v>
      </c>
      <c r="L81" s="35">
        <v>4</v>
      </c>
    </row>
    <row r="82" spans="2:12" ht="15.75" thickTop="1" thickBot="1"/>
    <row r="83" spans="2:12" ht="15" thickBot="1">
      <c r="B83" s="27" t="s">
        <v>35</v>
      </c>
      <c r="C83" s="28" t="s">
        <v>36</v>
      </c>
      <c r="D83" s="29" t="s">
        <v>28</v>
      </c>
      <c r="E83" s="29" t="s">
        <v>29</v>
      </c>
      <c r="F83" s="29" t="s">
        <v>30</v>
      </c>
      <c r="G83" s="29" t="s">
        <v>37</v>
      </c>
    </row>
    <row r="84" spans="2:12" ht="15" thickBot="1">
      <c r="B84" s="30">
        <v>100</v>
      </c>
      <c r="C84" s="31">
        <v>5</v>
      </c>
      <c r="D84" s="32">
        <v>4</v>
      </c>
      <c r="E84" s="32">
        <v>4</v>
      </c>
      <c r="F84" s="32">
        <v>3</v>
      </c>
      <c r="G84" s="32">
        <v>3</v>
      </c>
    </row>
    <row r="85" spans="2:12" ht="15" thickBot="1">
      <c r="B85" s="33">
        <v>90</v>
      </c>
      <c r="C85" s="32">
        <v>4</v>
      </c>
      <c r="D85" s="32">
        <v>4</v>
      </c>
      <c r="E85" s="32">
        <v>3</v>
      </c>
      <c r="F85" s="32">
        <v>3</v>
      </c>
      <c r="G85" s="32">
        <v>2</v>
      </c>
    </row>
    <row r="86" spans="2:12" ht="15" thickBot="1">
      <c r="B86" s="33">
        <v>70</v>
      </c>
      <c r="C86" s="32">
        <v>4</v>
      </c>
      <c r="D86" s="32">
        <v>3</v>
      </c>
      <c r="E86" s="32">
        <v>3</v>
      </c>
      <c r="F86" s="32">
        <v>2</v>
      </c>
      <c r="G86" s="32">
        <v>2</v>
      </c>
    </row>
    <row r="87" spans="2:12" ht="15" thickBot="1">
      <c r="B87" s="33">
        <v>50</v>
      </c>
      <c r="C87" s="32">
        <v>3</v>
      </c>
      <c r="D87" s="32">
        <v>3</v>
      </c>
      <c r="E87" s="32">
        <v>2</v>
      </c>
      <c r="F87" s="32">
        <v>2</v>
      </c>
      <c r="G87" s="32">
        <v>1</v>
      </c>
    </row>
    <row r="88" spans="2:12" ht="15" thickBot="1">
      <c r="B88" s="33" t="s">
        <v>38</v>
      </c>
      <c r="C88" s="32">
        <v>3</v>
      </c>
      <c r="D88" s="32">
        <v>2</v>
      </c>
      <c r="E88" s="32">
        <v>2</v>
      </c>
      <c r="F88" s="32">
        <v>1</v>
      </c>
      <c r="G88" s="32">
        <v>1</v>
      </c>
    </row>
    <row r="90" spans="2:12">
      <c r="B90" s="1"/>
      <c r="C90" s="1"/>
      <c r="D90" s="1"/>
      <c r="E90" s="1"/>
      <c r="F90" s="1"/>
      <c r="G90" s="1"/>
    </row>
    <row r="91" spans="2:12">
      <c r="B91" s="1"/>
      <c r="C91" s="1"/>
      <c r="D91" s="1"/>
      <c r="E91" s="1"/>
      <c r="F91" s="1"/>
      <c r="G91" s="1"/>
    </row>
    <row r="93" spans="2:12">
      <c r="B93" s="1"/>
      <c r="C93" s="1"/>
      <c r="D93" s="1"/>
      <c r="E93" s="1"/>
      <c r="F93" s="1"/>
      <c r="G93" s="1"/>
    </row>
    <row r="94" spans="2:12">
      <c r="B94" s="1"/>
      <c r="C94" s="1"/>
      <c r="D94" s="1"/>
      <c r="E94" s="1"/>
      <c r="F94" s="1"/>
      <c r="G94" s="1"/>
    </row>
    <row r="95" spans="2:12">
      <c r="B95" s="1"/>
      <c r="C95" s="1"/>
      <c r="D95" s="1"/>
      <c r="E95" s="1"/>
      <c r="F95" s="1"/>
      <c r="G95" s="1"/>
    </row>
  </sheetData>
  <mergeCells count="90">
    <mergeCell ref="A63:A65"/>
    <mergeCell ref="A66:A67"/>
    <mergeCell ref="A68:A69"/>
    <mergeCell ref="A70:A72"/>
    <mergeCell ref="A73:H73"/>
    <mergeCell ref="A46:A47"/>
    <mergeCell ref="A48:A49"/>
    <mergeCell ref="A50:A53"/>
    <mergeCell ref="A54:A56"/>
    <mergeCell ref="A57:A62"/>
    <mergeCell ref="A33:A35"/>
    <mergeCell ref="A36:A37"/>
    <mergeCell ref="A38:A39"/>
    <mergeCell ref="A40:A42"/>
    <mergeCell ref="A43:A45"/>
    <mergeCell ref="H80:I80"/>
    <mergeCell ref="H81:I81"/>
    <mergeCell ref="H75:I75"/>
    <mergeCell ref="H76:I76"/>
    <mergeCell ref="H77:I77"/>
    <mergeCell ref="H78:I78"/>
    <mergeCell ref="H79:I79"/>
    <mergeCell ref="N1:O4"/>
    <mergeCell ref="I2:M2"/>
    <mergeCell ref="A3:B3"/>
    <mergeCell ref="I3:M3"/>
    <mergeCell ref="I4:M4"/>
    <mergeCell ref="A1:H2"/>
    <mergeCell ref="I1:M1"/>
    <mergeCell ref="J9:L9"/>
    <mergeCell ref="A6:A7"/>
    <mergeCell ref="A8:A10"/>
    <mergeCell ref="A11:A13"/>
    <mergeCell ref="A14:A16"/>
    <mergeCell ref="J10:L10"/>
    <mergeCell ref="J11:L11"/>
    <mergeCell ref="J12:L12"/>
    <mergeCell ref="A17:A19"/>
    <mergeCell ref="A20:A25"/>
    <mergeCell ref="A26:A28"/>
    <mergeCell ref="A29:A32"/>
    <mergeCell ref="J13:L13"/>
    <mergeCell ref="J24:L24"/>
    <mergeCell ref="J5:L5"/>
    <mergeCell ref="J6:L6"/>
    <mergeCell ref="J7:L7"/>
    <mergeCell ref="J8:L8"/>
    <mergeCell ref="J27:L27"/>
    <mergeCell ref="J26:L26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J39:L39"/>
    <mergeCell ref="J28:L28"/>
    <mergeCell ref="J29:L29"/>
    <mergeCell ref="J30:L30"/>
    <mergeCell ref="J31:L31"/>
    <mergeCell ref="J32:L32"/>
    <mergeCell ref="J33:L33"/>
    <mergeCell ref="J34:L34"/>
    <mergeCell ref="J35:L35"/>
    <mergeCell ref="J36:L36"/>
    <mergeCell ref="J37:L37"/>
    <mergeCell ref="J38:L38"/>
    <mergeCell ref="J51:L51"/>
    <mergeCell ref="J40:L40"/>
    <mergeCell ref="J41:L41"/>
    <mergeCell ref="J42:L42"/>
    <mergeCell ref="J43:L43"/>
    <mergeCell ref="J44:L44"/>
    <mergeCell ref="J45:L45"/>
    <mergeCell ref="J46:L46"/>
    <mergeCell ref="J47:L47"/>
    <mergeCell ref="J48:L48"/>
    <mergeCell ref="J49:L49"/>
    <mergeCell ref="J50:L50"/>
    <mergeCell ref="J52:L52"/>
    <mergeCell ref="J53:L53"/>
    <mergeCell ref="J70:L70"/>
    <mergeCell ref="J71:L71"/>
    <mergeCell ref="J67:L67"/>
    <mergeCell ref="J68:L68"/>
    <mergeCell ref="J69:L69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O96"/>
  <sheetViews>
    <sheetView workbookViewId="0">
      <pane xSplit="15" ySplit="6" topLeftCell="P79" activePane="bottomRight" state="frozen"/>
      <selection pane="topRight" activeCell="P1" sqref="P1"/>
      <selection pane="bottomLeft" activeCell="A6" sqref="A6"/>
      <selection pane="bottomRight" activeCell="A78" sqref="A77:XFD78"/>
    </sheetView>
  </sheetViews>
  <sheetFormatPr defaultRowHeight="14.25"/>
  <cols>
    <col min="1" max="1" width="15.5" bestFit="1" customWidth="1"/>
    <col min="2" max="2" width="18.625" bestFit="1" customWidth="1"/>
    <col min="3" max="4" width="3.75" bestFit="1" customWidth="1"/>
    <col min="5" max="5" width="3.25" bestFit="1" customWidth="1"/>
    <col min="6" max="6" width="3.75" bestFit="1" customWidth="1"/>
    <col min="7" max="7" width="4.125" bestFit="1" customWidth="1"/>
    <col min="8" max="8" width="7.25" bestFit="1" customWidth="1"/>
    <col min="9" max="9" width="10.625" customWidth="1"/>
    <col min="13" max="13" width="5.375" customWidth="1"/>
    <col min="15" max="15" width="9.625" customWidth="1"/>
  </cols>
  <sheetData>
    <row r="1" spans="1:15">
      <c r="A1" s="67" t="s">
        <v>105</v>
      </c>
      <c r="B1" s="67"/>
      <c r="C1" s="67"/>
      <c r="D1" s="67"/>
      <c r="E1" s="67"/>
      <c r="F1" s="67"/>
      <c r="G1" s="67"/>
      <c r="H1" s="67"/>
      <c r="I1" s="62" t="s">
        <v>0</v>
      </c>
      <c r="J1" s="62"/>
      <c r="K1" s="62"/>
      <c r="L1" s="62"/>
      <c r="M1" s="62"/>
      <c r="N1" s="61" t="s">
        <v>57</v>
      </c>
      <c r="O1" s="61"/>
    </row>
    <row r="2" spans="1:15" ht="15" thickBot="1">
      <c r="A2" s="68"/>
      <c r="B2" s="68"/>
      <c r="C2" s="68"/>
      <c r="D2" s="68"/>
      <c r="E2" s="68"/>
      <c r="F2" s="68"/>
      <c r="G2" s="68"/>
      <c r="H2" s="68"/>
      <c r="I2" s="62" t="s">
        <v>1</v>
      </c>
      <c r="J2" s="62"/>
      <c r="K2" s="62"/>
      <c r="L2" s="62"/>
      <c r="M2" s="62"/>
      <c r="N2" s="61"/>
      <c r="O2" s="61"/>
    </row>
    <row r="3" spans="1:15" ht="15.75" thickTop="1" thickBot="1">
      <c r="A3" s="63" t="s">
        <v>207</v>
      </c>
      <c r="B3" s="64"/>
      <c r="C3" s="2">
        <f t="shared" ref="C3:H3" si="0">C75</f>
        <v>56</v>
      </c>
      <c r="D3" s="3">
        <f t="shared" si="0"/>
        <v>56</v>
      </c>
      <c r="E3" s="2">
        <f t="shared" si="0"/>
        <v>56</v>
      </c>
      <c r="F3" s="4">
        <f t="shared" si="0"/>
        <v>66</v>
      </c>
      <c r="G3" s="5">
        <f t="shared" si="0"/>
        <v>66</v>
      </c>
      <c r="H3" s="6">
        <f t="shared" si="0"/>
        <v>300</v>
      </c>
      <c r="I3" s="65" t="s">
        <v>2</v>
      </c>
      <c r="J3" s="66"/>
      <c r="K3" s="66"/>
      <c r="L3" s="66"/>
      <c r="M3" s="66"/>
      <c r="N3" s="61"/>
      <c r="O3" s="61"/>
    </row>
    <row r="4" spans="1:15" ht="15" thickBot="1">
      <c r="A4" s="42" t="s">
        <v>58</v>
      </c>
      <c r="B4" s="43" t="s">
        <v>6</v>
      </c>
      <c r="C4" s="44" t="s">
        <v>113</v>
      </c>
      <c r="D4" s="44" t="s">
        <v>8</v>
      </c>
      <c r="E4" s="44" t="s">
        <v>213</v>
      </c>
      <c r="F4" s="44" t="s">
        <v>10</v>
      </c>
      <c r="G4" s="44" t="s">
        <v>63</v>
      </c>
      <c r="H4" s="45" t="s">
        <v>64</v>
      </c>
      <c r="I4" s="65" t="s">
        <v>3</v>
      </c>
      <c r="J4" s="66"/>
      <c r="K4" s="66"/>
      <c r="L4" s="66"/>
      <c r="M4" s="66"/>
      <c r="N4" s="61"/>
      <c r="O4" s="61"/>
    </row>
    <row r="5" spans="1:15" ht="15.75" thickTop="1" thickBot="1">
      <c r="A5" s="51" t="s">
        <v>313</v>
      </c>
      <c r="B5" s="34" t="s">
        <v>51</v>
      </c>
      <c r="C5" s="35">
        <v>90</v>
      </c>
      <c r="D5" s="35">
        <v>100</v>
      </c>
      <c r="E5" s="35">
        <v>70</v>
      </c>
      <c r="F5" s="35">
        <v>100</v>
      </c>
      <c r="G5" s="35">
        <v>70</v>
      </c>
      <c r="H5" s="52">
        <f>SUM(C5:G5)</f>
        <v>430</v>
      </c>
      <c r="I5" s="50"/>
      <c r="J5" s="50"/>
      <c r="K5" s="50"/>
      <c r="L5" s="50"/>
      <c r="M5" s="50"/>
      <c r="N5" s="49"/>
      <c r="O5" s="49"/>
    </row>
    <row r="6" spans="1:15" ht="15" thickTop="1">
      <c r="A6" s="46" t="s">
        <v>119</v>
      </c>
      <c r="B6" s="47" t="s">
        <v>120</v>
      </c>
      <c r="C6" s="48">
        <v>2</v>
      </c>
      <c r="D6" s="48"/>
      <c r="E6" s="48">
        <v>2</v>
      </c>
      <c r="F6" s="48"/>
      <c r="G6" s="48"/>
      <c r="H6" s="8"/>
      <c r="I6" s="39"/>
      <c r="J6" s="39"/>
      <c r="K6" s="39"/>
      <c r="L6" s="39"/>
      <c r="M6" s="39"/>
      <c r="N6" s="38"/>
      <c r="O6" s="38"/>
    </row>
    <row r="7" spans="1:15">
      <c r="A7" s="70" t="s">
        <v>65</v>
      </c>
      <c r="B7" s="16" t="s">
        <v>221</v>
      </c>
      <c r="C7" s="7">
        <v>2</v>
      </c>
      <c r="D7" s="7">
        <v>2</v>
      </c>
      <c r="E7" s="7">
        <v>2</v>
      </c>
      <c r="F7" s="7">
        <v>2</v>
      </c>
      <c r="G7" s="7">
        <v>2</v>
      </c>
      <c r="H7" s="8"/>
      <c r="I7" s="1"/>
      <c r="J7" s="69"/>
      <c r="K7" s="69"/>
      <c r="L7" s="69"/>
      <c r="M7" s="1"/>
      <c r="N7" s="1"/>
      <c r="O7" s="1"/>
    </row>
    <row r="8" spans="1:15">
      <c r="A8" s="71"/>
      <c r="B8" s="7" t="s">
        <v>123</v>
      </c>
      <c r="C8" s="7">
        <v>6</v>
      </c>
      <c r="D8" s="7">
        <v>6</v>
      </c>
      <c r="E8" s="7">
        <v>6</v>
      </c>
      <c r="F8" s="7">
        <v>6</v>
      </c>
      <c r="G8" s="7">
        <v>6</v>
      </c>
      <c r="H8" s="8"/>
      <c r="I8" s="1"/>
      <c r="J8" s="69"/>
      <c r="K8" s="69"/>
      <c r="L8" s="69"/>
      <c r="M8" s="1"/>
      <c r="N8" s="1"/>
      <c r="O8" s="1"/>
    </row>
    <row r="9" spans="1:15">
      <c r="A9" s="70" t="s">
        <v>223</v>
      </c>
      <c r="B9" s="9" t="s">
        <v>224</v>
      </c>
      <c r="C9" s="9">
        <v>-2</v>
      </c>
      <c r="D9" s="9">
        <v>-2</v>
      </c>
      <c r="E9" s="9">
        <v>4</v>
      </c>
      <c r="F9" s="9">
        <v>4</v>
      </c>
      <c r="G9" s="9"/>
      <c r="H9" s="10"/>
      <c r="I9" s="1"/>
      <c r="J9" s="69"/>
      <c r="K9" s="69"/>
      <c r="L9" s="69"/>
      <c r="M9" s="1"/>
      <c r="N9" s="1"/>
      <c r="O9" s="1"/>
    </row>
    <row r="10" spans="1:15">
      <c r="A10" s="72"/>
      <c r="B10" s="11" t="s">
        <v>66</v>
      </c>
      <c r="C10" s="11">
        <v>4</v>
      </c>
      <c r="D10" s="11">
        <v>4</v>
      </c>
      <c r="E10" s="11">
        <v>-2</v>
      </c>
      <c r="F10" s="11"/>
      <c r="G10" s="11">
        <v>-2</v>
      </c>
      <c r="H10" s="12"/>
      <c r="I10" s="1"/>
      <c r="J10" s="69"/>
      <c r="K10" s="69"/>
      <c r="L10" s="69"/>
      <c r="M10" s="1"/>
      <c r="N10" s="1"/>
      <c r="O10" s="1"/>
    </row>
    <row r="11" spans="1:15">
      <c r="A11" s="71"/>
      <c r="B11" s="7" t="s">
        <v>67</v>
      </c>
      <c r="C11" s="7">
        <v>-2</v>
      </c>
      <c r="D11" s="7"/>
      <c r="E11" s="7"/>
      <c r="F11" s="7">
        <v>-2</v>
      </c>
      <c r="G11" s="7">
        <v>8</v>
      </c>
      <c r="H11" s="8"/>
      <c r="I11" s="1"/>
      <c r="J11" s="69"/>
      <c r="K11" s="69"/>
      <c r="L11" s="69"/>
      <c r="M11" s="1"/>
      <c r="N11" s="1"/>
      <c r="O11" s="1"/>
    </row>
    <row r="12" spans="1:15">
      <c r="A12" s="70" t="s">
        <v>227</v>
      </c>
      <c r="B12" s="13" t="s">
        <v>129</v>
      </c>
      <c r="C12" s="9">
        <v>-2</v>
      </c>
      <c r="D12" s="9"/>
      <c r="E12" s="9">
        <v>4</v>
      </c>
      <c r="F12" s="9">
        <v>-2</v>
      </c>
      <c r="G12" s="9">
        <v>4</v>
      </c>
      <c r="H12" s="10"/>
      <c r="I12" s="1"/>
      <c r="J12" s="69"/>
      <c r="K12" s="69"/>
      <c r="L12" s="69"/>
      <c r="M12" s="1"/>
      <c r="N12" s="1"/>
      <c r="O12" s="1"/>
    </row>
    <row r="13" spans="1:15">
      <c r="A13" s="72"/>
      <c r="B13" s="7" t="s">
        <v>68</v>
      </c>
      <c r="C13" s="7">
        <v>4</v>
      </c>
      <c r="D13" s="7"/>
      <c r="E13" s="7">
        <v>-2</v>
      </c>
      <c r="F13" s="7">
        <v>4</v>
      </c>
      <c r="G13" s="7">
        <v>-2</v>
      </c>
      <c r="H13" s="8"/>
      <c r="I13" s="1"/>
      <c r="J13" s="69"/>
      <c r="K13" s="69"/>
      <c r="L13" s="69"/>
      <c r="M13" s="1"/>
      <c r="N13" s="1"/>
      <c r="O13" s="1"/>
    </row>
    <row r="14" spans="1:15">
      <c r="A14" s="71"/>
      <c r="B14" s="11" t="s">
        <v>230</v>
      </c>
      <c r="C14" s="11">
        <v>2</v>
      </c>
      <c r="D14" s="11"/>
      <c r="E14" s="11"/>
      <c r="F14" s="11"/>
      <c r="G14" s="11"/>
      <c r="H14" s="12"/>
      <c r="I14" s="1"/>
      <c r="J14" s="69"/>
      <c r="K14" s="69"/>
      <c r="L14" s="69"/>
      <c r="M14" s="1"/>
      <c r="N14" s="1"/>
      <c r="O14" s="1"/>
    </row>
    <row r="15" spans="1:15">
      <c r="A15" s="70" t="s">
        <v>132</v>
      </c>
      <c r="B15" s="9" t="s">
        <v>12</v>
      </c>
      <c r="C15" s="9">
        <v>-2</v>
      </c>
      <c r="D15" s="9">
        <v>4</v>
      </c>
      <c r="E15" s="9"/>
      <c r="F15" s="9">
        <v>4</v>
      </c>
      <c r="G15" s="9">
        <v>-2</v>
      </c>
      <c r="H15" s="10"/>
      <c r="I15" s="1"/>
      <c r="J15" s="69"/>
      <c r="K15" s="69"/>
      <c r="L15" s="69"/>
      <c r="M15" s="1"/>
      <c r="N15" s="1"/>
      <c r="O15" s="1"/>
    </row>
    <row r="16" spans="1:15">
      <c r="A16" s="72"/>
      <c r="B16" s="7" t="s">
        <v>134</v>
      </c>
      <c r="C16" s="7"/>
      <c r="D16" s="7">
        <v>4</v>
      </c>
      <c r="E16" s="7">
        <v>-2</v>
      </c>
      <c r="F16" s="7">
        <v>-2</v>
      </c>
      <c r="G16" s="7">
        <v>4</v>
      </c>
      <c r="H16" s="8"/>
      <c r="I16" s="1"/>
      <c r="J16" s="69"/>
      <c r="K16" s="69"/>
      <c r="L16" s="69"/>
      <c r="M16" s="1"/>
      <c r="N16" s="1"/>
      <c r="O16" s="1"/>
    </row>
    <row r="17" spans="1:15">
      <c r="A17" s="71"/>
      <c r="B17" s="11" t="s">
        <v>230</v>
      </c>
      <c r="C17" s="11">
        <v>2</v>
      </c>
      <c r="D17" s="11"/>
      <c r="E17" s="11"/>
      <c r="F17" s="11"/>
      <c r="G17" s="11"/>
      <c r="H17" s="12"/>
      <c r="I17" s="1"/>
      <c r="J17" s="69"/>
      <c r="K17" s="69"/>
      <c r="L17" s="69"/>
      <c r="M17" s="1"/>
      <c r="N17" s="1"/>
      <c r="O17" s="1"/>
    </row>
    <row r="18" spans="1:15">
      <c r="A18" s="70" t="s">
        <v>13</v>
      </c>
      <c r="B18" s="9" t="s">
        <v>136</v>
      </c>
      <c r="C18" s="9">
        <v>4</v>
      </c>
      <c r="D18" s="9">
        <v>-2</v>
      </c>
      <c r="E18" s="9"/>
      <c r="F18" s="9">
        <v>4</v>
      </c>
      <c r="G18" s="9"/>
      <c r="H18" s="10"/>
      <c r="I18" s="1"/>
      <c r="J18" s="69"/>
      <c r="K18" s="69"/>
      <c r="L18" s="69"/>
      <c r="M18" s="1"/>
      <c r="N18" s="1"/>
      <c r="O18" s="1"/>
    </row>
    <row r="19" spans="1:15">
      <c r="A19" s="72"/>
      <c r="B19" s="7" t="s">
        <v>236</v>
      </c>
      <c r="C19" s="7">
        <v>-2</v>
      </c>
      <c r="D19" s="7">
        <v>4</v>
      </c>
      <c r="E19" s="7">
        <v>4</v>
      </c>
      <c r="F19" s="7"/>
      <c r="G19" s="7"/>
      <c r="H19" s="8"/>
      <c r="I19" s="1"/>
      <c r="J19" s="69"/>
      <c r="K19" s="69"/>
      <c r="L19" s="69"/>
      <c r="M19" s="1"/>
      <c r="N19" s="1"/>
      <c r="O19" s="1"/>
    </row>
    <row r="20" spans="1:15">
      <c r="A20" s="71"/>
      <c r="B20" s="11" t="s">
        <v>230</v>
      </c>
      <c r="C20" s="11"/>
      <c r="D20" s="11">
        <v>2</v>
      </c>
      <c r="E20" s="11"/>
      <c r="F20" s="11"/>
      <c r="G20" s="11"/>
      <c r="H20" s="12"/>
      <c r="I20" s="1"/>
      <c r="J20" s="69"/>
      <c r="K20" s="69"/>
      <c r="L20" s="69"/>
      <c r="M20" s="1"/>
      <c r="N20" s="1"/>
      <c r="O20" s="1"/>
    </row>
    <row r="21" spans="1:15">
      <c r="A21" s="70" t="s">
        <v>237</v>
      </c>
      <c r="B21" s="14" t="s">
        <v>238</v>
      </c>
      <c r="C21" s="9">
        <v>4</v>
      </c>
      <c r="D21" s="9">
        <v>4</v>
      </c>
      <c r="E21" s="9">
        <v>-4</v>
      </c>
      <c r="F21" s="9"/>
      <c r="G21" s="9"/>
      <c r="H21" s="10"/>
      <c r="I21" s="1"/>
      <c r="J21" s="69"/>
      <c r="K21" s="69"/>
      <c r="L21" s="69"/>
      <c r="M21" s="1"/>
      <c r="N21" s="1"/>
      <c r="O21" s="1"/>
    </row>
    <row r="22" spans="1:15">
      <c r="A22" s="72"/>
      <c r="B22" s="15" t="s">
        <v>140</v>
      </c>
      <c r="C22" s="11">
        <v>-4</v>
      </c>
      <c r="D22" s="11"/>
      <c r="E22" s="11">
        <v>4</v>
      </c>
      <c r="F22" s="11"/>
      <c r="G22" s="11">
        <v>4</v>
      </c>
      <c r="H22" s="12"/>
      <c r="I22" s="1"/>
      <c r="J22" s="69"/>
      <c r="K22" s="69"/>
      <c r="L22" s="69"/>
      <c r="M22" s="1"/>
      <c r="N22" s="1"/>
      <c r="O22" s="1"/>
    </row>
    <row r="23" spans="1:15">
      <c r="A23" s="72"/>
      <c r="B23" s="16" t="s">
        <v>69</v>
      </c>
      <c r="C23" s="7"/>
      <c r="D23" s="7">
        <v>-4</v>
      </c>
      <c r="E23" s="7"/>
      <c r="F23" s="7">
        <v>8</v>
      </c>
      <c r="G23" s="7"/>
      <c r="H23" s="8"/>
      <c r="I23" s="1"/>
      <c r="J23" s="69"/>
      <c r="K23" s="69"/>
      <c r="L23" s="69"/>
      <c r="M23" s="1"/>
      <c r="N23" s="1"/>
      <c r="O23" s="1"/>
    </row>
    <row r="24" spans="1:15">
      <c r="A24" s="72"/>
      <c r="B24" s="11" t="s">
        <v>70</v>
      </c>
      <c r="C24" s="11">
        <v>2</v>
      </c>
      <c r="D24" s="11"/>
      <c r="E24" s="11"/>
      <c r="F24" s="11">
        <v>2</v>
      </c>
      <c r="G24" s="11"/>
      <c r="H24" s="12"/>
      <c r="I24" s="1"/>
      <c r="J24" s="69"/>
      <c r="K24" s="69"/>
      <c r="L24" s="69"/>
      <c r="M24" s="1"/>
      <c r="N24" s="1"/>
      <c r="O24" s="1"/>
    </row>
    <row r="25" spans="1:15">
      <c r="A25" s="72"/>
      <c r="B25" s="7" t="s">
        <v>14</v>
      </c>
      <c r="C25" s="7"/>
      <c r="D25" s="7">
        <v>2</v>
      </c>
      <c r="E25" s="7"/>
      <c r="F25" s="7"/>
      <c r="G25" s="7">
        <v>2</v>
      </c>
      <c r="H25" s="8"/>
      <c r="I25" s="1"/>
      <c r="J25" s="69"/>
      <c r="K25" s="69"/>
      <c r="L25" s="69"/>
      <c r="M25" s="1"/>
      <c r="N25" s="1"/>
      <c r="O25" s="1"/>
    </row>
    <row r="26" spans="1:15">
      <c r="A26" s="71"/>
      <c r="B26" s="11" t="s">
        <v>230</v>
      </c>
      <c r="C26" s="11"/>
      <c r="D26" s="11">
        <v>2</v>
      </c>
      <c r="E26" s="11"/>
      <c r="F26" s="11"/>
      <c r="G26" s="11"/>
      <c r="H26" s="12"/>
      <c r="I26" s="1"/>
      <c r="J26" s="69"/>
      <c r="K26" s="69"/>
      <c r="L26" s="69"/>
      <c r="M26" s="1"/>
      <c r="N26" s="1"/>
      <c r="O26" s="1"/>
    </row>
    <row r="27" spans="1:15">
      <c r="A27" s="70" t="s">
        <v>144</v>
      </c>
      <c r="B27" s="9" t="s">
        <v>52</v>
      </c>
      <c r="C27" s="9"/>
      <c r="D27" s="9"/>
      <c r="E27" s="9">
        <v>4</v>
      </c>
      <c r="F27" s="9">
        <v>-4</v>
      </c>
      <c r="G27" s="9">
        <v>4</v>
      </c>
      <c r="H27" s="53"/>
      <c r="I27" s="1"/>
      <c r="J27" s="69" t="s">
        <v>71</v>
      </c>
      <c r="K27" s="69"/>
      <c r="L27" s="69"/>
      <c r="M27" s="1"/>
      <c r="N27" s="1"/>
      <c r="O27" s="1"/>
    </row>
    <row r="28" spans="1:15">
      <c r="A28" s="72"/>
      <c r="B28" s="7" t="s">
        <v>72</v>
      </c>
      <c r="C28" s="7">
        <v>4</v>
      </c>
      <c r="D28" s="7"/>
      <c r="E28" s="7"/>
      <c r="F28" s="7">
        <v>4</v>
      </c>
      <c r="G28" s="7">
        <v>-4</v>
      </c>
      <c r="H28" s="8"/>
      <c r="I28" s="26">
        <v>1</v>
      </c>
      <c r="J28" s="69"/>
      <c r="K28" s="69"/>
      <c r="L28" s="69"/>
      <c r="M28" s="1"/>
      <c r="N28" s="1"/>
      <c r="O28" s="1"/>
    </row>
    <row r="29" spans="1:15">
      <c r="A29" s="71"/>
      <c r="B29" s="11" t="s">
        <v>230</v>
      </c>
      <c r="C29" s="11"/>
      <c r="D29" s="11"/>
      <c r="E29" s="11">
        <v>2</v>
      </c>
      <c r="F29" s="11"/>
      <c r="G29" s="11"/>
      <c r="H29" s="12"/>
      <c r="I29" s="1"/>
      <c r="J29" s="69"/>
      <c r="K29" s="69"/>
      <c r="L29" s="69"/>
      <c r="M29" s="1"/>
      <c r="N29" s="1"/>
      <c r="O29" s="1"/>
    </row>
    <row r="30" spans="1:15">
      <c r="A30" s="70" t="s">
        <v>73</v>
      </c>
      <c r="B30" s="9" t="s">
        <v>74</v>
      </c>
      <c r="C30" s="9"/>
      <c r="D30" s="9">
        <v>8</v>
      </c>
      <c r="E30" s="9"/>
      <c r="F30" s="9"/>
      <c r="G30" s="9">
        <v>-2</v>
      </c>
      <c r="H30" s="10"/>
      <c r="I30" s="1"/>
      <c r="J30" s="69"/>
      <c r="K30" s="69"/>
      <c r="L30" s="69"/>
      <c r="M30" s="1"/>
      <c r="N30" s="1"/>
      <c r="O30" s="1"/>
    </row>
    <row r="31" spans="1:15">
      <c r="A31" s="72"/>
      <c r="B31" s="11" t="s">
        <v>75</v>
      </c>
      <c r="C31" s="11"/>
      <c r="D31" s="11">
        <v>-2</v>
      </c>
      <c r="E31" s="11">
        <v>4</v>
      </c>
      <c r="F31" s="11">
        <v>4</v>
      </c>
      <c r="G31" s="11"/>
      <c r="H31" s="12"/>
      <c r="I31" s="1"/>
      <c r="J31" s="69"/>
      <c r="K31" s="69"/>
      <c r="L31" s="69"/>
      <c r="M31" s="1"/>
      <c r="N31" s="1"/>
      <c r="O31" s="1"/>
    </row>
    <row r="32" spans="1:15">
      <c r="A32" s="72"/>
      <c r="B32" s="7" t="s">
        <v>250</v>
      </c>
      <c r="C32" s="7">
        <v>4</v>
      </c>
      <c r="D32" s="7">
        <v>-2</v>
      </c>
      <c r="E32" s="7"/>
      <c r="F32" s="7"/>
      <c r="G32" s="7">
        <v>4</v>
      </c>
      <c r="H32" s="8"/>
      <c r="I32" s="1"/>
      <c r="J32" s="69"/>
      <c r="K32" s="69"/>
      <c r="L32" s="69"/>
      <c r="M32" s="1"/>
      <c r="N32" s="1"/>
      <c r="O32" s="1"/>
    </row>
    <row r="33" spans="1:15">
      <c r="A33" s="71"/>
      <c r="B33" s="11" t="s">
        <v>230</v>
      </c>
      <c r="C33" s="11"/>
      <c r="D33" s="11"/>
      <c r="E33" s="11">
        <v>2</v>
      </c>
      <c r="F33" s="11"/>
      <c r="G33" s="11"/>
      <c r="H33" s="12"/>
      <c r="I33" s="1"/>
      <c r="J33" s="69"/>
      <c r="K33" s="69"/>
      <c r="L33" s="69"/>
      <c r="M33" s="1"/>
      <c r="N33" s="1"/>
      <c r="O33" s="1"/>
    </row>
    <row r="34" spans="1:15">
      <c r="A34" s="88" t="s">
        <v>76</v>
      </c>
      <c r="B34" s="9" t="s">
        <v>77</v>
      </c>
      <c r="C34" s="9"/>
      <c r="D34" s="9">
        <v>-2</v>
      </c>
      <c r="E34" s="9"/>
      <c r="F34" s="9">
        <v>4</v>
      </c>
      <c r="G34" s="9">
        <v>4</v>
      </c>
      <c r="H34" s="10"/>
      <c r="I34" s="1"/>
      <c r="J34" s="69"/>
      <c r="K34" s="69"/>
      <c r="L34" s="69"/>
      <c r="M34" s="1"/>
      <c r="N34" s="1"/>
      <c r="O34" s="1"/>
    </row>
    <row r="35" spans="1:15">
      <c r="A35" s="89"/>
      <c r="B35" s="7" t="s">
        <v>253</v>
      </c>
      <c r="C35" s="7"/>
      <c r="D35" s="7">
        <v>4</v>
      </c>
      <c r="E35" s="7">
        <v>4</v>
      </c>
      <c r="F35" s="7"/>
      <c r="G35" s="7">
        <v>-2</v>
      </c>
      <c r="H35" s="8"/>
      <c r="I35" s="1"/>
      <c r="J35" s="69"/>
      <c r="K35" s="69"/>
      <c r="L35" s="69"/>
      <c r="M35" s="1"/>
      <c r="N35" s="1"/>
      <c r="O35" s="1"/>
    </row>
    <row r="36" spans="1:15">
      <c r="A36" s="90"/>
      <c r="B36" s="11" t="s">
        <v>230</v>
      </c>
      <c r="C36" s="11"/>
      <c r="D36" s="11"/>
      <c r="E36" s="11"/>
      <c r="F36" s="11">
        <v>2</v>
      </c>
      <c r="G36" s="11">
        <v>2</v>
      </c>
      <c r="H36" s="12"/>
      <c r="I36" s="1"/>
      <c r="J36" s="69"/>
      <c r="K36" s="69"/>
      <c r="L36" s="69"/>
      <c r="M36" s="1"/>
      <c r="N36" s="1"/>
      <c r="O36" s="1"/>
    </row>
    <row r="37" spans="1:15">
      <c r="A37" s="70" t="s">
        <v>254</v>
      </c>
      <c r="B37" s="9" t="s">
        <v>155</v>
      </c>
      <c r="C37" s="9">
        <v>6</v>
      </c>
      <c r="D37" s="9"/>
      <c r="E37" s="9">
        <v>-4</v>
      </c>
      <c r="F37" s="9">
        <v>4</v>
      </c>
      <c r="G37" s="9">
        <v>-2</v>
      </c>
      <c r="H37" s="10"/>
      <c r="I37" s="1"/>
      <c r="J37" s="69"/>
      <c r="K37" s="69"/>
      <c r="L37" s="69"/>
      <c r="M37" s="1"/>
      <c r="N37" s="1"/>
      <c r="O37" s="1"/>
    </row>
    <row r="38" spans="1:15">
      <c r="A38" s="71"/>
      <c r="B38" s="7" t="s">
        <v>156</v>
      </c>
      <c r="C38" s="7">
        <v>-4</v>
      </c>
      <c r="D38" s="7">
        <v>4</v>
      </c>
      <c r="E38" s="7">
        <v>6</v>
      </c>
      <c r="F38" s="7">
        <v>-2</v>
      </c>
      <c r="G38" s="7"/>
      <c r="H38" s="8"/>
      <c r="I38" s="1"/>
      <c r="J38" s="69"/>
      <c r="K38" s="69"/>
      <c r="L38" s="69"/>
      <c r="M38" s="1"/>
      <c r="N38" s="1"/>
      <c r="O38" s="1"/>
    </row>
    <row r="39" spans="1:15">
      <c r="A39" s="70" t="s">
        <v>78</v>
      </c>
      <c r="B39" s="9" t="s">
        <v>79</v>
      </c>
      <c r="C39" s="9"/>
      <c r="D39" s="9">
        <v>8</v>
      </c>
      <c r="E39" s="9"/>
      <c r="F39" s="9">
        <v>-4</v>
      </c>
      <c r="G39" s="9"/>
      <c r="H39" s="10"/>
      <c r="I39" s="1"/>
      <c r="J39" s="69"/>
      <c r="K39" s="69"/>
      <c r="L39" s="69"/>
      <c r="M39" s="1"/>
      <c r="N39" s="1"/>
      <c r="O39" s="1"/>
    </row>
    <row r="40" spans="1:15">
      <c r="A40" s="71"/>
      <c r="B40" s="7" t="s">
        <v>159</v>
      </c>
      <c r="C40" s="7">
        <v>4</v>
      </c>
      <c r="D40" s="7"/>
      <c r="E40" s="7">
        <v>-4</v>
      </c>
      <c r="F40" s="7"/>
      <c r="G40" s="7">
        <v>4</v>
      </c>
      <c r="H40" s="8"/>
      <c r="I40" s="1"/>
      <c r="J40" s="69"/>
      <c r="K40" s="69"/>
      <c r="L40" s="69"/>
      <c r="M40" s="1"/>
      <c r="N40" s="1"/>
      <c r="O40" s="1"/>
    </row>
    <row r="41" spans="1:15">
      <c r="A41" s="70" t="s">
        <v>80</v>
      </c>
      <c r="B41" s="17" t="s">
        <v>161</v>
      </c>
      <c r="C41" s="18"/>
      <c r="D41" s="18"/>
      <c r="E41" s="18"/>
      <c r="F41" s="18">
        <v>2</v>
      </c>
      <c r="G41" s="18">
        <v>2</v>
      </c>
      <c r="H41" s="19"/>
      <c r="I41" s="1"/>
      <c r="J41" s="69"/>
      <c r="K41" s="69"/>
      <c r="L41" s="69"/>
      <c r="M41" s="1"/>
      <c r="N41" s="1"/>
      <c r="O41" s="1"/>
    </row>
    <row r="42" spans="1:15">
      <c r="A42" s="72"/>
      <c r="B42" s="17" t="s">
        <v>81</v>
      </c>
      <c r="C42" s="18">
        <v>2</v>
      </c>
      <c r="D42" s="18">
        <v>2</v>
      </c>
      <c r="E42" s="18"/>
      <c r="F42" s="18"/>
      <c r="G42" s="18"/>
      <c r="H42" s="19"/>
      <c r="I42" s="1"/>
      <c r="J42" s="69"/>
      <c r="K42" s="69"/>
      <c r="L42" s="69"/>
      <c r="M42" s="1"/>
      <c r="N42" s="1"/>
      <c r="O42" s="1"/>
    </row>
    <row r="43" spans="1:15">
      <c r="A43" s="71"/>
      <c r="B43" s="7" t="s">
        <v>82</v>
      </c>
      <c r="C43" s="7"/>
      <c r="D43" s="7"/>
      <c r="E43" s="7">
        <v>2</v>
      </c>
      <c r="F43" s="7"/>
      <c r="G43" s="7"/>
      <c r="H43" s="8"/>
      <c r="I43" s="1"/>
      <c r="J43" s="69"/>
      <c r="K43" s="69"/>
      <c r="L43" s="69"/>
      <c r="M43" s="1"/>
      <c r="N43" s="1"/>
      <c r="O43" s="1"/>
    </row>
    <row r="44" spans="1:15">
      <c r="A44" s="70" t="s">
        <v>83</v>
      </c>
      <c r="B44" s="9" t="s">
        <v>84</v>
      </c>
      <c r="C44" s="9">
        <v>4</v>
      </c>
      <c r="D44" s="9"/>
      <c r="E44" s="9"/>
      <c r="F44" s="9"/>
      <c r="G44" s="9">
        <v>-2</v>
      </c>
      <c r="H44" s="10"/>
      <c r="I44" s="1"/>
      <c r="J44" s="69"/>
      <c r="K44" s="69"/>
      <c r="L44" s="69"/>
      <c r="M44" s="1"/>
      <c r="N44" s="1"/>
      <c r="O44" s="1"/>
    </row>
    <row r="45" spans="1:15">
      <c r="A45" s="72"/>
      <c r="B45" s="11" t="s">
        <v>85</v>
      </c>
      <c r="C45" s="11"/>
      <c r="D45" s="11">
        <v>-2</v>
      </c>
      <c r="E45" s="11">
        <v>4</v>
      </c>
      <c r="F45" s="11"/>
      <c r="G45" s="11"/>
      <c r="H45" s="12"/>
      <c r="I45" s="1"/>
      <c r="J45" s="69"/>
      <c r="K45" s="69"/>
      <c r="L45" s="69"/>
      <c r="M45" s="1"/>
      <c r="N45" s="1"/>
      <c r="O45" s="1"/>
    </row>
    <row r="46" spans="1:15">
      <c r="A46" s="71"/>
      <c r="B46" s="7" t="s">
        <v>167</v>
      </c>
      <c r="C46" s="7"/>
      <c r="D46" s="7"/>
      <c r="E46" s="7"/>
      <c r="F46" s="7">
        <v>-2</v>
      </c>
      <c r="G46" s="7">
        <v>4</v>
      </c>
      <c r="H46" s="8"/>
      <c r="I46" s="1"/>
      <c r="J46" s="69"/>
      <c r="K46" s="69"/>
      <c r="L46" s="69"/>
      <c r="M46" s="1"/>
      <c r="N46" s="1"/>
      <c r="O46" s="1"/>
    </row>
    <row r="47" spans="1:15">
      <c r="A47" s="70" t="s">
        <v>168</v>
      </c>
      <c r="B47" s="9" t="s">
        <v>86</v>
      </c>
      <c r="C47" s="9"/>
      <c r="D47" s="9">
        <v>4</v>
      </c>
      <c r="E47" s="9"/>
      <c r="F47" s="9"/>
      <c r="G47" s="9">
        <v>-2</v>
      </c>
      <c r="H47" s="10"/>
      <c r="I47" s="1"/>
      <c r="J47" s="69" t="s">
        <v>106</v>
      </c>
      <c r="K47" s="69"/>
      <c r="L47" s="69"/>
      <c r="M47" s="1"/>
      <c r="N47" s="1"/>
      <c r="O47" s="1"/>
    </row>
    <row r="48" spans="1:15">
      <c r="A48" s="71"/>
      <c r="B48" s="7" t="s">
        <v>87</v>
      </c>
      <c r="C48" s="7"/>
      <c r="D48" s="7">
        <v>-2</v>
      </c>
      <c r="E48" s="7">
        <v>4</v>
      </c>
      <c r="F48" s="7"/>
      <c r="G48" s="7"/>
      <c r="H48" s="8"/>
      <c r="I48" s="1"/>
      <c r="J48" s="69" t="s">
        <v>107</v>
      </c>
      <c r="K48" s="69"/>
      <c r="L48" s="69"/>
      <c r="M48" s="1"/>
      <c r="N48" s="1"/>
      <c r="O48" s="1"/>
    </row>
    <row r="49" spans="1:15">
      <c r="A49" s="70" t="s">
        <v>88</v>
      </c>
      <c r="B49" s="9" t="s">
        <v>172</v>
      </c>
      <c r="C49" s="9">
        <v>4</v>
      </c>
      <c r="D49" s="9"/>
      <c r="E49" s="9"/>
      <c r="F49" s="9"/>
      <c r="G49" s="9">
        <v>-2</v>
      </c>
      <c r="H49" s="10"/>
      <c r="I49" s="1"/>
      <c r="J49" s="69"/>
      <c r="K49" s="69"/>
      <c r="L49" s="69"/>
      <c r="M49" s="1"/>
      <c r="N49" s="1"/>
      <c r="O49" s="1"/>
    </row>
    <row r="50" spans="1:15">
      <c r="A50" s="71"/>
      <c r="B50" s="7" t="s">
        <v>89</v>
      </c>
      <c r="C50" s="7"/>
      <c r="D50" s="7"/>
      <c r="E50" s="7">
        <v>-2</v>
      </c>
      <c r="F50" s="7"/>
      <c r="G50" s="7">
        <v>4</v>
      </c>
      <c r="H50" s="8"/>
      <c r="I50" s="1"/>
      <c r="J50" s="69"/>
      <c r="K50" s="69"/>
      <c r="L50" s="69"/>
      <c r="M50" s="1"/>
      <c r="N50" s="1"/>
      <c r="O50" s="1"/>
    </row>
    <row r="51" spans="1:15">
      <c r="A51" s="70" t="s">
        <v>90</v>
      </c>
      <c r="B51" s="14" t="s">
        <v>91</v>
      </c>
      <c r="C51" s="9"/>
      <c r="D51" s="9">
        <v>-2</v>
      </c>
      <c r="E51" s="9"/>
      <c r="F51" s="9">
        <v>4</v>
      </c>
      <c r="G51" s="9"/>
      <c r="H51" s="10"/>
      <c r="I51" s="1"/>
      <c r="J51" s="69"/>
      <c r="K51" s="69"/>
      <c r="L51" s="69"/>
      <c r="M51" s="1"/>
      <c r="N51" s="1"/>
      <c r="O51" s="1"/>
    </row>
    <row r="52" spans="1:15">
      <c r="A52" s="72"/>
      <c r="B52" s="16" t="s">
        <v>92</v>
      </c>
      <c r="C52" s="7"/>
      <c r="D52" s="7"/>
      <c r="E52" s="7">
        <v>4</v>
      </c>
      <c r="F52" s="7"/>
      <c r="G52" s="7">
        <v>-2</v>
      </c>
      <c r="H52" s="8"/>
      <c r="I52" s="1"/>
      <c r="J52" s="69"/>
      <c r="K52" s="69"/>
      <c r="L52" s="69"/>
      <c r="M52" s="1"/>
      <c r="N52" s="1"/>
      <c r="O52" s="1"/>
    </row>
    <row r="53" spans="1:15">
      <c r="A53" s="72"/>
      <c r="B53" s="11" t="s">
        <v>15</v>
      </c>
      <c r="C53" s="11"/>
      <c r="D53" s="11"/>
      <c r="E53" s="11">
        <v>2</v>
      </c>
      <c r="F53" s="11">
        <v>2</v>
      </c>
      <c r="G53" s="11"/>
      <c r="H53" s="12"/>
      <c r="I53" s="1"/>
      <c r="J53" s="69"/>
      <c r="K53" s="69"/>
      <c r="L53" s="69"/>
      <c r="M53" s="1"/>
      <c r="N53" s="1"/>
      <c r="O53" s="1"/>
    </row>
    <row r="54" spans="1:15">
      <c r="A54" s="71"/>
      <c r="B54" s="7" t="s">
        <v>279</v>
      </c>
      <c r="C54" s="7">
        <v>2</v>
      </c>
      <c r="D54" s="7">
        <v>2</v>
      </c>
      <c r="E54" s="7"/>
      <c r="F54" s="7"/>
      <c r="G54" s="7"/>
      <c r="H54" s="8"/>
      <c r="I54" s="1"/>
      <c r="J54" s="69"/>
      <c r="K54" s="69"/>
      <c r="L54" s="69"/>
      <c r="M54" s="1"/>
      <c r="N54" s="1"/>
      <c r="O54" s="1"/>
    </row>
    <row r="55" spans="1:15">
      <c r="A55" s="70" t="s">
        <v>93</v>
      </c>
      <c r="B55" s="14" t="s">
        <v>16</v>
      </c>
      <c r="C55" s="9"/>
      <c r="D55" s="9">
        <v>-4</v>
      </c>
      <c r="E55" s="9"/>
      <c r="F55" s="9">
        <v>8</v>
      </c>
      <c r="G55" s="9"/>
      <c r="H55" s="10"/>
      <c r="I55" s="1"/>
      <c r="J55" s="69"/>
      <c r="K55" s="69"/>
      <c r="L55" s="69"/>
      <c r="M55" s="1"/>
      <c r="N55" s="1"/>
      <c r="O55" s="1"/>
    </row>
    <row r="56" spans="1:15">
      <c r="A56" s="72"/>
      <c r="B56" s="16" t="s">
        <v>282</v>
      </c>
      <c r="C56" s="7">
        <v>4</v>
      </c>
      <c r="D56" s="7">
        <v>4</v>
      </c>
      <c r="E56" s="7"/>
      <c r="F56" s="7">
        <v>-4</v>
      </c>
      <c r="G56" s="7"/>
      <c r="H56" s="8"/>
      <c r="I56" s="1"/>
      <c r="J56" s="69"/>
      <c r="K56" s="69"/>
      <c r="L56" s="69"/>
      <c r="M56" s="1"/>
      <c r="N56" s="1"/>
      <c r="O56" s="1"/>
    </row>
    <row r="57" spans="1:15">
      <c r="A57" s="71"/>
      <c r="B57" s="11" t="s">
        <v>94</v>
      </c>
      <c r="C57" s="11"/>
      <c r="D57" s="11"/>
      <c r="E57" s="11">
        <v>2</v>
      </c>
      <c r="F57" s="11"/>
      <c r="G57" s="11">
        <v>2</v>
      </c>
      <c r="H57" s="12"/>
      <c r="I57" s="1"/>
      <c r="J57" s="69"/>
      <c r="K57" s="69"/>
      <c r="L57" s="69"/>
      <c r="M57" s="1"/>
      <c r="N57" s="1"/>
      <c r="O57" s="1"/>
    </row>
    <row r="58" spans="1:15" ht="14.25" customHeight="1">
      <c r="A58" s="87" t="s">
        <v>95</v>
      </c>
      <c r="B58" s="9" t="s">
        <v>184</v>
      </c>
      <c r="C58" s="9">
        <v>-2</v>
      </c>
      <c r="D58" s="9">
        <v>-2</v>
      </c>
      <c r="E58" s="9"/>
      <c r="F58" s="9"/>
      <c r="G58" s="9">
        <v>4</v>
      </c>
      <c r="H58" s="10"/>
      <c r="I58" s="1"/>
      <c r="J58" s="69"/>
      <c r="K58" s="69"/>
      <c r="L58" s="69"/>
      <c r="M58" s="1"/>
      <c r="N58" s="1"/>
      <c r="O58" s="1"/>
    </row>
    <row r="59" spans="1:15">
      <c r="A59" s="72"/>
      <c r="B59" s="11" t="s">
        <v>286</v>
      </c>
      <c r="C59" s="11"/>
      <c r="D59" s="11">
        <v>-2</v>
      </c>
      <c r="E59" s="11"/>
      <c r="F59" s="11">
        <v>4</v>
      </c>
      <c r="G59" s="11">
        <v>-2</v>
      </c>
      <c r="H59" s="12"/>
      <c r="I59" s="1"/>
      <c r="J59" s="69"/>
      <c r="K59" s="69"/>
      <c r="L59" s="69"/>
      <c r="M59" s="1"/>
      <c r="N59" s="1"/>
      <c r="O59" s="1"/>
    </row>
    <row r="60" spans="1:15">
      <c r="A60" s="72"/>
      <c r="B60" s="11" t="s">
        <v>17</v>
      </c>
      <c r="C60" s="11"/>
      <c r="D60" s="11">
        <v>4</v>
      </c>
      <c r="E60" s="11">
        <v>-2</v>
      </c>
      <c r="F60" s="11"/>
      <c r="G60" s="11">
        <v>-2</v>
      </c>
      <c r="H60" s="12"/>
      <c r="I60" s="1"/>
      <c r="J60" s="69"/>
      <c r="K60" s="69"/>
      <c r="L60" s="69"/>
      <c r="M60" s="1"/>
      <c r="N60" s="1"/>
      <c r="O60" s="1"/>
    </row>
    <row r="61" spans="1:15">
      <c r="A61" s="72"/>
      <c r="B61" s="14" t="s">
        <v>16</v>
      </c>
      <c r="C61" s="9"/>
      <c r="D61" s="9">
        <v>-4</v>
      </c>
      <c r="E61" s="9"/>
      <c r="F61" s="9">
        <v>8</v>
      </c>
      <c r="G61" s="9"/>
      <c r="H61" s="10"/>
      <c r="I61" s="1"/>
      <c r="J61" s="69" t="s">
        <v>108</v>
      </c>
      <c r="K61" s="69"/>
      <c r="L61" s="69"/>
      <c r="M61" s="1"/>
      <c r="N61" s="1"/>
      <c r="O61" s="1"/>
    </row>
    <row r="62" spans="1:15">
      <c r="A62" s="72"/>
      <c r="B62" s="16" t="s">
        <v>282</v>
      </c>
      <c r="C62" s="7">
        <v>4</v>
      </c>
      <c r="D62" s="7">
        <v>4</v>
      </c>
      <c r="E62" s="7"/>
      <c r="F62" s="7">
        <v>-4</v>
      </c>
      <c r="G62" s="7"/>
      <c r="H62" s="8"/>
      <c r="I62" s="1"/>
      <c r="J62" s="69" t="s">
        <v>109</v>
      </c>
      <c r="K62" s="69"/>
      <c r="L62" s="69"/>
      <c r="M62" s="1"/>
      <c r="N62" s="1"/>
      <c r="O62" s="1"/>
    </row>
    <row r="63" spans="1:15">
      <c r="A63" s="71"/>
      <c r="B63" s="7" t="s">
        <v>94</v>
      </c>
      <c r="C63" s="7"/>
      <c r="D63" s="7"/>
      <c r="E63" s="7">
        <v>2</v>
      </c>
      <c r="F63" s="7"/>
      <c r="G63" s="7">
        <v>2</v>
      </c>
      <c r="H63" s="8"/>
      <c r="I63" s="1"/>
      <c r="J63" s="69"/>
      <c r="K63" s="69"/>
      <c r="L63" s="69"/>
      <c r="M63" s="1"/>
      <c r="N63" s="1"/>
      <c r="O63" s="1"/>
    </row>
    <row r="64" spans="1:15">
      <c r="A64" s="70" t="s">
        <v>288</v>
      </c>
      <c r="B64" s="11" t="s">
        <v>18</v>
      </c>
      <c r="C64" s="11"/>
      <c r="D64" s="11">
        <v>-4</v>
      </c>
      <c r="E64" s="11"/>
      <c r="F64" s="11"/>
      <c r="G64" s="11">
        <v>8</v>
      </c>
      <c r="H64" s="12"/>
      <c r="I64" s="1"/>
      <c r="J64" s="69"/>
      <c r="K64" s="69"/>
      <c r="L64" s="69"/>
      <c r="M64" s="1"/>
      <c r="N64" s="1"/>
      <c r="O64" s="1"/>
    </row>
    <row r="65" spans="1:15">
      <c r="A65" s="72"/>
      <c r="B65" s="14" t="s">
        <v>19</v>
      </c>
      <c r="C65" s="9">
        <v>-4</v>
      </c>
      <c r="D65" s="9"/>
      <c r="E65" s="9"/>
      <c r="F65" s="9"/>
      <c r="G65" s="9">
        <v>4</v>
      </c>
      <c r="H65" s="10"/>
      <c r="I65" s="1"/>
      <c r="J65" s="69"/>
      <c r="K65" s="69"/>
      <c r="L65" s="69"/>
      <c r="M65" s="1"/>
      <c r="N65" s="1"/>
      <c r="O65" s="1"/>
    </row>
    <row r="66" spans="1:15">
      <c r="A66" s="71"/>
      <c r="B66" s="16" t="s">
        <v>20</v>
      </c>
      <c r="C66" s="7">
        <v>4</v>
      </c>
      <c r="D66" s="7"/>
      <c r="E66" s="7">
        <v>-4</v>
      </c>
      <c r="F66" s="7"/>
      <c r="G66" s="7"/>
      <c r="H66" s="8"/>
      <c r="I66" s="1"/>
      <c r="J66" s="69"/>
      <c r="K66" s="69"/>
      <c r="L66" s="69"/>
      <c r="M66" s="1"/>
      <c r="N66" s="1"/>
      <c r="O66" s="1"/>
    </row>
    <row r="67" spans="1:15">
      <c r="A67" s="70" t="s">
        <v>292</v>
      </c>
      <c r="B67" s="9" t="s">
        <v>21</v>
      </c>
      <c r="C67" s="9"/>
      <c r="D67" s="9"/>
      <c r="E67" s="9">
        <v>4</v>
      </c>
      <c r="F67" s="9">
        <v>2</v>
      </c>
      <c r="G67" s="9"/>
      <c r="H67" s="10"/>
      <c r="I67" s="1"/>
      <c r="J67" s="69"/>
      <c r="K67" s="69"/>
      <c r="L67" s="69"/>
      <c r="M67" s="1"/>
      <c r="N67" s="1"/>
      <c r="O67" s="1"/>
    </row>
    <row r="68" spans="1:15">
      <c r="A68" s="71"/>
      <c r="B68" s="7" t="s">
        <v>96</v>
      </c>
      <c r="C68" s="7">
        <v>4</v>
      </c>
      <c r="D68" s="7">
        <v>2</v>
      </c>
      <c r="E68" s="7"/>
      <c r="F68" s="7"/>
      <c r="G68" s="7"/>
      <c r="H68" s="8"/>
      <c r="I68" s="1"/>
      <c r="J68" s="69"/>
      <c r="K68" s="69"/>
      <c r="L68" s="69"/>
      <c r="M68" s="1"/>
      <c r="N68" s="1"/>
      <c r="O68" s="1"/>
    </row>
    <row r="69" spans="1:15">
      <c r="A69" s="70" t="s">
        <v>22</v>
      </c>
      <c r="B69" s="11" t="s">
        <v>296</v>
      </c>
      <c r="C69" s="11"/>
      <c r="D69" s="11">
        <v>4</v>
      </c>
      <c r="E69" s="11"/>
      <c r="F69" s="11"/>
      <c r="G69" s="11"/>
      <c r="H69" s="12"/>
      <c r="I69" s="1"/>
      <c r="J69" s="69"/>
      <c r="K69" s="69"/>
      <c r="L69" s="69"/>
      <c r="M69" s="1"/>
      <c r="N69" s="1"/>
      <c r="O69" s="1"/>
    </row>
    <row r="70" spans="1:15">
      <c r="A70" s="71"/>
      <c r="B70" s="11" t="s">
        <v>297</v>
      </c>
      <c r="C70" s="11"/>
      <c r="D70" s="11"/>
      <c r="E70" s="11">
        <v>4</v>
      </c>
      <c r="F70" s="11"/>
      <c r="G70" s="11"/>
      <c r="H70" s="12"/>
      <c r="I70" s="1"/>
      <c r="J70" s="69"/>
      <c r="K70" s="69"/>
      <c r="L70" s="69"/>
      <c r="M70" s="1"/>
      <c r="N70" s="1"/>
      <c r="O70" s="1"/>
    </row>
    <row r="71" spans="1:15">
      <c r="A71" s="70" t="s">
        <v>197</v>
      </c>
      <c r="B71" s="9" t="s">
        <v>97</v>
      </c>
      <c r="C71" s="9">
        <v>8</v>
      </c>
      <c r="D71" s="9">
        <v>4</v>
      </c>
      <c r="E71" s="9">
        <v>-4</v>
      </c>
      <c r="F71" s="9"/>
      <c r="G71" s="9"/>
      <c r="H71" s="10"/>
      <c r="I71" s="1"/>
      <c r="J71" s="69"/>
      <c r="K71" s="69"/>
      <c r="L71" s="69"/>
      <c r="M71" s="1"/>
      <c r="N71" s="1"/>
      <c r="O71" s="1"/>
    </row>
    <row r="72" spans="1:15">
      <c r="A72" s="72"/>
      <c r="B72" s="11" t="s">
        <v>23</v>
      </c>
      <c r="C72" s="11"/>
      <c r="D72" s="11">
        <v>8</v>
      </c>
      <c r="E72" s="11">
        <v>4</v>
      </c>
      <c r="F72" s="11">
        <v>-2</v>
      </c>
      <c r="G72" s="11">
        <v>-2</v>
      </c>
      <c r="H72" s="12"/>
      <c r="I72" s="1"/>
      <c r="J72" s="69"/>
      <c r="K72" s="69"/>
      <c r="L72" s="69"/>
    </row>
    <row r="73" spans="1:15" ht="15" thickBot="1">
      <c r="A73" s="86"/>
      <c r="B73" s="20" t="s">
        <v>24</v>
      </c>
      <c r="C73" s="20">
        <v>-4</v>
      </c>
      <c r="D73" s="20"/>
      <c r="E73" s="20">
        <v>8</v>
      </c>
      <c r="F73" s="20"/>
      <c r="G73" s="20">
        <v>4</v>
      </c>
      <c r="H73" s="21"/>
      <c r="I73" s="1"/>
      <c r="J73" s="69"/>
      <c r="K73" s="69"/>
      <c r="L73" s="69"/>
    </row>
    <row r="74" spans="1:15" ht="15" thickBot="1">
      <c r="A74" s="83" t="s">
        <v>302</v>
      </c>
      <c r="B74" s="84"/>
      <c r="C74" s="84"/>
      <c r="D74" s="84"/>
      <c r="E74" s="84"/>
      <c r="F74" s="84"/>
      <c r="G74" s="84"/>
      <c r="H74" s="85"/>
      <c r="I74" s="1"/>
      <c r="J74" s="1"/>
      <c r="K74" s="1"/>
      <c r="L74" s="1"/>
    </row>
    <row r="75" spans="1:15" ht="15" thickBot="1">
      <c r="A75" s="22" t="s">
        <v>303</v>
      </c>
      <c r="B75" s="23" t="s">
        <v>25</v>
      </c>
      <c r="C75" s="24">
        <f>56+(C6*H6+C7*H7+C8*H8+C9*H9+C10*H10+C11*H11+C12*H12+C13*H13+C14*H14+C15*H15+C16*H16+C17*H17+C18*H18+C19*H19+C20*H20+C21*H21+C22*H22+C23*H23+C24*H24+C25*H25+C26*H26+C27*H27+C28*H28+C29*H29+C30*H30+C31*H31+C32*H32+C33*H33+C34*H34+C35*H35+C36*H36+C37*H37+C38*H38+C39*H39+C40*H40+C41*H41+C42*H42+C43*H43+C44*H44+C45*H45+C46*H46+C47*H47+C48*H48+C49*H49+C50*H50+C51*H51+C52*H52+C53*H53+C54*H54+C55*H55+C56*H56+C57*H57+C58*H58+C59*H59+C60*H60+C61*H61+C62*H62+C63*H63+C64*H64+C65*H65+C66*H66+C67*H67+C68*H68+C69*H69+C70*H70+C71*H71+C72*H72+C73*H73)</f>
        <v>56</v>
      </c>
      <c r="D75" s="24">
        <f>56+(D6*H6+D7*H7+D8*H8+D9*H9+D10*H10+D11*H11+D12*H12+D13*H13+D14*H14+D15*H15+D16*H16+D17*H17+D18*H18+D19*H19+D20*H20+D21*H21+D22*H22+D23*H23+D24*H24+D25*H25+D26*H26+D27*H27+D28*H28+D29*H29+D30*H30+D31*H31+D32*H32+D33*H33+D34*H34+D35*H35+D36*H36+D37*H37+D38*H38+D39*H39+D40*H40+D41*H41+D42*H42+D43*H43+D44*H44+D45*H45+D46*H46+D47*H47+D48*H48+D49*H49+D50*H50+D51*H51+D52*H52+D53*H53+D54*H54+D55*H55+D56*H56+D57*H57+D58*H58+D59*H59+D60*H60+D61*H61+D62*H62+D63*H63+D64*H64+D65*H65+D66*H66+D67*H67+D68*H68+D69*H69+D70*H70+D71*H71+D72*H72+D73*H73)</f>
        <v>56</v>
      </c>
      <c r="E75" s="24">
        <f>56+(E6*H6+C7*H7+E8*H8+E9*H9+E10*H10+E11*H11+E12*H12+E13*H13+E14*H14+E15*H15+E16*H16+E17*H17+E18*H18+E19*H19+E20*H20+E21*H21+E22*H22+E23*H23+E24*H24+E25*H25+E26*H26+E27*H27+E28*H28+E29*H29+E30*H30+E31*H31+E32*H32+E33*H33+E34*H34+E35*H35+E36*H36+E37*H37+E38*H38+E39*H39+E40*H40+E41*H41+E42*H42+E43*H43+E44*H44+E45*H45+E46*H46+E47*H47+E48*H48+E49*H49+E50*H50+E51*H51+E52*H52+E53*H53+E54*H54+E55*H55+E56*H56+E57*H57+E58*H58+E59*H59+E60*H60+E61*H61+E62*H62+E63*H63+E64*H64+E65*H65+E66*H66+E67*H67+E68*H68+E69*H69+E70*H70+E71*H71+E72*H72+E73*H73)</f>
        <v>56</v>
      </c>
      <c r="F75" s="24">
        <f>66+(F6*H6+F7*H7+F8*H8+F9*H9+F10*H10+F11*H11+F12*H12+F13*H13+F14*H14+F15*H15+F16*H16+F17*H17+F18*H18+F19*H19+F20*H20+F21*H21+F22*H22+F23*H23+F24*H24+F25*H25+F26*H26+F27*H27+F28*H28+F29*H29+F30*H30+F31*H31+F32*H32+F33*H33+F34*H34+F35*H35+F36*H36+F37*H37+F38*H38+F39*H39+F40*H40+F41*H41+F42*H42+F43*H43+F44*H44+F45*H45+F46*H46+F47*H47+F48*H48+F49*H49+F50*H50+F51*H51+F52*H52+F53*H53+F54*H54+F55*H55+F56*H56+F57*H57+F58*H58+F59*H59+F60*H60+F61*H61+F62*H62+F63*H63+F64*H64+F65*H65+F66*H66+F67*H67+F68*H68+F69*H69+F70*H70+F71*H71+F72*H72+F73*H73)</f>
        <v>66</v>
      </c>
      <c r="G75" s="24">
        <f>66+(G6*H6+G7*H7+G8*H8+G9*H9+G10*H10+G11*H11+G12*H12+G13*H13+G14*H14+G15*H15+G16*H16+G17*H17+G18*H18+G19*H19+G20*H20+G21*H21+G22*H22+G23*H23+G24*H24+G25*H25+G26*H26+G27*H27+G28*H28+G29*H29+G30*H30+G31*H31+G32*H32+G33*H33+G34*H34+G35*H35+G36*H36+G37*H37+G38*H38+G39*H39+G40*H40+G41*H41+G42*H42+G43*H43+G44*H44+G45*H45+G46*H46+G47*H47+G48*H48+G49*H49+G50*H50+G51*H51+G52*H52+G53*H53+G54*H54+G55*H55+G56*H56+G57*H57+G58*H58+G59*H59+G60*H60+G61*H61+G62*H62+G63*H63+G64*H64+G65*H65+G66*H66+G67*H67+G68*H68+G69*H69+G70*H70+G71*H71+G72*H72+G73*H73)</f>
        <v>66</v>
      </c>
      <c r="H75" s="25">
        <f>SUM(C75:G75)</f>
        <v>300</v>
      </c>
      <c r="I75" s="1"/>
      <c r="J75" s="1"/>
      <c r="K75" s="1"/>
      <c r="L75" s="1"/>
    </row>
    <row r="76" spans="1:15" ht="15.75" thickTop="1" thickBot="1"/>
    <row r="77" spans="1:15" ht="15.75" thickTop="1" thickBot="1">
      <c r="B77" s="37" t="s">
        <v>98</v>
      </c>
      <c r="C77" s="36" t="s">
        <v>59</v>
      </c>
      <c r="D77" s="36" t="s">
        <v>60</v>
      </c>
      <c r="E77" s="36" t="s">
        <v>61</v>
      </c>
      <c r="F77" s="36" t="s">
        <v>62</v>
      </c>
      <c r="G77" s="36" t="s">
        <v>63</v>
      </c>
      <c r="H77" s="59" t="s">
        <v>99</v>
      </c>
      <c r="I77" s="60"/>
      <c r="J77" s="36" t="s">
        <v>100</v>
      </c>
      <c r="K77" s="36" t="s">
        <v>101</v>
      </c>
      <c r="L77" s="36" t="s">
        <v>102</v>
      </c>
    </row>
    <row r="78" spans="1:15" ht="15.75" thickTop="1" thickBot="1">
      <c r="B78" s="34" t="s">
        <v>103</v>
      </c>
      <c r="C78" s="35" t="s">
        <v>28</v>
      </c>
      <c r="D78" s="35" t="s">
        <v>29</v>
      </c>
      <c r="E78" s="35" t="s">
        <v>30</v>
      </c>
      <c r="F78" s="35" t="s">
        <v>30</v>
      </c>
      <c r="G78" s="35" t="s">
        <v>28</v>
      </c>
      <c r="H78" s="57" t="s">
        <v>31</v>
      </c>
      <c r="I78" s="58"/>
      <c r="J78" s="35">
        <v>7</v>
      </c>
      <c r="K78" s="35">
        <v>7</v>
      </c>
      <c r="L78" s="35">
        <v>1</v>
      </c>
    </row>
    <row r="79" spans="1:15" ht="15.75" thickTop="1" thickBot="1">
      <c r="B79" s="34" t="s">
        <v>32</v>
      </c>
      <c r="C79" s="35" t="s">
        <v>28</v>
      </c>
      <c r="D79" s="35" t="s">
        <v>30</v>
      </c>
      <c r="E79" s="35" t="s">
        <v>30</v>
      </c>
      <c r="F79" s="35" t="s">
        <v>29</v>
      </c>
      <c r="G79" s="35" t="s">
        <v>29</v>
      </c>
      <c r="H79" s="57" t="s">
        <v>33</v>
      </c>
      <c r="I79" s="58"/>
      <c r="J79" s="35">
        <v>7</v>
      </c>
      <c r="K79" s="35">
        <v>6</v>
      </c>
      <c r="L79" s="35">
        <v>1</v>
      </c>
    </row>
    <row r="80" spans="1:15" ht="15.75" thickTop="1" thickBot="1">
      <c r="B80" s="34" t="s">
        <v>104</v>
      </c>
      <c r="C80" s="35" t="s">
        <v>28</v>
      </c>
      <c r="D80" s="35" t="s">
        <v>29</v>
      </c>
      <c r="E80" s="35" t="s">
        <v>29</v>
      </c>
      <c r="F80" s="35" t="s">
        <v>29</v>
      </c>
      <c r="G80" s="35" t="s">
        <v>30</v>
      </c>
      <c r="H80" s="57" t="s">
        <v>34</v>
      </c>
      <c r="I80" s="58"/>
      <c r="J80" s="35">
        <v>7</v>
      </c>
      <c r="K80" s="35">
        <v>8</v>
      </c>
      <c r="L80" s="35">
        <v>1</v>
      </c>
    </row>
    <row r="81" spans="2:12" ht="15.75" thickTop="1" thickBot="1">
      <c r="B81" s="34" t="s">
        <v>39</v>
      </c>
      <c r="C81" s="35" t="s">
        <v>29</v>
      </c>
      <c r="D81" s="35" t="s">
        <v>30</v>
      </c>
      <c r="E81" s="35" t="s">
        <v>28</v>
      </c>
      <c r="F81" s="35" t="s">
        <v>29</v>
      </c>
      <c r="G81" s="35" t="s">
        <v>29</v>
      </c>
      <c r="H81" s="57" t="s">
        <v>40</v>
      </c>
      <c r="I81" s="58"/>
      <c r="J81" s="35">
        <v>7</v>
      </c>
      <c r="K81" s="35">
        <v>7</v>
      </c>
      <c r="L81" s="35">
        <v>3</v>
      </c>
    </row>
    <row r="82" spans="2:12" ht="15.75" thickTop="1" thickBot="1">
      <c r="B82" s="34" t="s">
        <v>41</v>
      </c>
      <c r="C82" s="35" t="s">
        <v>29</v>
      </c>
      <c r="D82" s="35" t="s">
        <v>30</v>
      </c>
      <c r="E82" s="35" t="s">
        <v>28</v>
      </c>
      <c r="F82" s="35" t="s">
        <v>29</v>
      </c>
      <c r="G82" s="35" t="s">
        <v>30</v>
      </c>
      <c r="H82" s="57" t="s">
        <v>42</v>
      </c>
      <c r="I82" s="58"/>
      <c r="J82" s="35">
        <v>7</v>
      </c>
      <c r="K82" s="35">
        <v>6</v>
      </c>
      <c r="L82" s="35">
        <v>2</v>
      </c>
    </row>
    <row r="83" spans="2:12" ht="15.75" thickTop="1" thickBot="1">
      <c r="B83" s="34" t="s">
        <v>43</v>
      </c>
      <c r="C83" s="35" t="s">
        <v>37</v>
      </c>
      <c r="D83" s="35" t="s">
        <v>30</v>
      </c>
      <c r="E83" s="35" t="s">
        <v>28</v>
      </c>
      <c r="F83" s="35" t="s">
        <v>30</v>
      </c>
      <c r="G83" s="35" t="s">
        <v>29</v>
      </c>
      <c r="H83" s="57" t="s">
        <v>44</v>
      </c>
      <c r="I83" s="58"/>
      <c r="J83" s="35">
        <v>6</v>
      </c>
      <c r="K83" s="35">
        <v>5</v>
      </c>
      <c r="L83" s="35">
        <v>4</v>
      </c>
    </row>
    <row r="84" spans="2:12" ht="15.75" thickTop="1" thickBot="1"/>
    <row r="85" spans="2:12" ht="15" thickBot="1">
      <c r="B85" s="27" t="s">
        <v>35</v>
      </c>
      <c r="C85" s="28" t="s">
        <v>36</v>
      </c>
      <c r="D85" s="29" t="s">
        <v>28</v>
      </c>
      <c r="E85" s="29" t="s">
        <v>29</v>
      </c>
      <c r="F85" s="29" t="s">
        <v>30</v>
      </c>
      <c r="G85" s="29" t="s">
        <v>37</v>
      </c>
    </row>
    <row r="86" spans="2:12" ht="15" thickBot="1">
      <c r="B86" s="30">
        <v>100</v>
      </c>
      <c r="C86" s="31">
        <v>5</v>
      </c>
      <c r="D86" s="32">
        <v>4</v>
      </c>
      <c r="E86" s="32">
        <v>4</v>
      </c>
      <c r="F86" s="32">
        <v>3</v>
      </c>
      <c r="G86" s="32">
        <v>3</v>
      </c>
    </row>
    <row r="87" spans="2:12" ht="15" thickBot="1">
      <c r="B87" s="33">
        <v>90</v>
      </c>
      <c r="C87" s="32">
        <v>4</v>
      </c>
      <c r="D87" s="32">
        <v>4</v>
      </c>
      <c r="E87" s="32">
        <v>3</v>
      </c>
      <c r="F87" s="32">
        <v>3</v>
      </c>
      <c r="G87" s="32">
        <v>2</v>
      </c>
    </row>
    <row r="88" spans="2:12" ht="15" thickBot="1">
      <c r="B88" s="33">
        <v>70</v>
      </c>
      <c r="C88" s="32">
        <v>4</v>
      </c>
      <c r="D88" s="32">
        <v>3</v>
      </c>
      <c r="E88" s="32">
        <v>3</v>
      </c>
      <c r="F88" s="32">
        <v>2</v>
      </c>
      <c r="G88" s="32">
        <v>2</v>
      </c>
    </row>
    <row r="89" spans="2:12" ht="15" thickBot="1">
      <c r="B89" s="33">
        <v>50</v>
      </c>
      <c r="C89" s="32">
        <v>3</v>
      </c>
      <c r="D89" s="32">
        <v>3</v>
      </c>
      <c r="E89" s="32">
        <v>2</v>
      </c>
      <c r="F89" s="32">
        <v>2</v>
      </c>
      <c r="G89" s="32">
        <v>1</v>
      </c>
    </row>
    <row r="90" spans="2:12" ht="15" thickBot="1">
      <c r="B90" s="33" t="s">
        <v>38</v>
      </c>
      <c r="C90" s="32">
        <v>3</v>
      </c>
      <c r="D90" s="32">
        <v>2</v>
      </c>
      <c r="E90" s="32">
        <v>2</v>
      </c>
      <c r="F90" s="32">
        <v>1</v>
      </c>
      <c r="G90" s="32">
        <v>1</v>
      </c>
    </row>
    <row r="91" spans="2:12" ht="15.75" thickTop="1" thickBot="1">
      <c r="B91" s="34" t="s">
        <v>104</v>
      </c>
      <c r="C91" s="35" t="s">
        <v>28</v>
      </c>
      <c r="D91" s="35" t="s">
        <v>29</v>
      </c>
      <c r="E91" s="35" t="s">
        <v>29</v>
      </c>
      <c r="F91" s="35" t="s">
        <v>29</v>
      </c>
      <c r="G91" s="35" t="s">
        <v>30</v>
      </c>
    </row>
    <row r="92" spans="2:12" ht="15.75" thickTop="1" thickBot="1">
      <c r="B92" s="34" t="s">
        <v>51</v>
      </c>
      <c r="C92" s="35">
        <v>90</v>
      </c>
      <c r="D92" s="35">
        <v>100</v>
      </c>
      <c r="E92" s="35">
        <v>70</v>
      </c>
      <c r="F92" s="35">
        <v>100</v>
      </c>
      <c r="G92" s="35">
        <v>70</v>
      </c>
      <c r="H92">
        <f>SUM(C92:G92)</f>
        <v>430</v>
      </c>
    </row>
    <row r="93" spans="2:12" ht="15" thickTop="1">
      <c r="B93" s="1"/>
      <c r="C93" s="26"/>
      <c r="D93" s="26"/>
      <c r="E93" s="26"/>
      <c r="F93" s="26"/>
      <c r="G93" s="26">
        <v>70</v>
      </c>
    </row>
    <row r="94" spans="2:12">
      <c r="B94" s="1"/>
      <c r="C94" s="26"/>
      <c r="D94" s="26"/>
      <c r="E94" s="26"/>
      <c r="F94" s="26"/>
      <c r="G94" s="26"/>
    </row>
    <row r="95" spans="2:12">
      <c r="B95" s="1"/>
      <c r="C95" s="26"/>
      <c r="D95" s="26"/>
      <c r="E95" s="26"/>
      <c r="F95" s="26"/>
      <c r="G95" s="26"/>
    </row>
    <row r="96" spans="2:12">
      <c r="C96" s="41"/>
      <c r="D96" s="41"/>
      <c r="E96" s="41"/>
      <c r="F96" s="41"/>
      <c r="G96" s="41"/>
    </row>
  </sheetData>
  <mergeCells count="104">
    <mergeCell ref="J73:L73"/>
    <mergeCell ref="J58:L58"/>
    <mergeCell ref="J59:L59"/>
    <mergeCell ref="J60:L60"/>
    <mergeCell ref="J66:L66"/>
    <mergeCell ref="J61:L61"/>
    <mergeCell ref="J62:L62"/>
    <mergeCell ref="J63:L63"/>
    <mergeCell ref="J55:L55"/>
    <mergeCell ref="J56:L56"/>
    <mergeCell ref="J57:L57"/>
    <mergeCell ref="J71:L71"/>
    <mergeCell ref="J72:L72"/>
    <mergeCell ref="J46:L46"/>
    <mergeCell ref="J47:L47"/>
    <mergeCell ref="J48:L48"/>
    <mergeCell ref="J49:L49"/>
    <mergeCell ref="J64:L64"/>
    <mergeCell ref="J65:L65"/>
    <mergeCell ref="J67:L67"/>
    <mergeCell ref="J68:L68"/>
    <mergeCell ref="J69:L69"/>
    <mergeCell ref="J70:L70"/>
    <mergeCell ref="J42:L42"/>
    <mergeCell ref="J43:L43"/>
    <mergeCell ref="J44:L44"/>
    <mergeCell ref="J45:L45"/>
    <mergeCell ref="J54:L54"/>
    <mergeCell ref="J27:L27"/>
    <mergeCell ref="J28:L28"/>
    <mergeCell ref="J38:L38"/>
    <mergeCell ref="J39:L39"/>
    <mergeCell ref="J40:L40"/>
    <mergeCell ref="J41:L41"/>
    <mergeCell ref="J34:L34"/>
    <mergeCell ref="J35:L35"/>
    <mergeCell ref="J36:L36"/>
    <mergeCell ref="J37:L37"/>
    <mergeCell ref="J30:L30"/>
    <mergeCell ref="J31:L31"/>
    <mergeCell ref="J32:L32"/>
    <mergeCell ref="J33:L33"/>
    <mergeCell ref="J50:L50"/>
    <mergeCell ref="J51:L51"/>
    <mergeCell ref="J52:L52"/>
    <mergeCell ref="J53:L53"/>
    <mergeCell ref="N1:O4"/>
    <mergeCell ref="I2:M2"/>
    <mergeCell ref="A3:B3"/>
    <mergeCell ref="I3:M3"/>
    <mergeCell ref="I4:M4"/>
    <mergeCell ref="A7:A8"/>
    <mergeCell ref="A39:A40"/>
    <mergeCell ref="A41:A43"/>
    <mergeCell ref="A44:A46"/>
    <mergeCell ref="A27:A29"/>
    <mergeCell ref="A30:A33"/>
    <mergeCell ref="A34:A36"/>
    <mergeCell ref="A37:A38"/>
    <mergeCell ref="J15:L15"/>
    <mergeCell ref="J12:L12"/>
    <mergeCell ref="J13:L13"/>
    <mergeCell ref="J14:L14"/>
    <mergeCell ref="J7:L7"/>
    <mergeCell ref="J8:L8"/>
    <mergeCell ref="J9:L9"/>
    <mergeCell ref="J10:L10"/>
    <mergeCell ref="J20:L20"/>
    <mergeCell ref="J21:L21"/>
    <mergeCell ref="J22:L22"/>
    <mergeCell ref="H83:I83"/>
    <mergeCell ref="H77:I77"/>
    <mergeCell ref="H78:I78"/>
    <mergeCell ref="H79:I79"/>
    <mergeCell ref="H80:I80"/>
    <mergeCell ref="H81:I81"/>
    <mergeCell ref="A12:A14"/>
    <mergeCell ref="A15:A17"/>
    <mergeCell ref="A18:A20"/>
    <mergeCell ref="A21:A26"/>
    <mergeCell ref="A47:A48"/>
    <mergeCell ref="A74:H74"/>
    <mergeCell ref="A55:A57"/>
    <mergeCell ref="A58:A63"/>
    <mergeCell ref="A64:A66"/>
    <mergeCell ref="A67:A68"/>
    <mergeCell ref="A49:A50"/>
    <mergeCell ref="A51:A54"/>
    <mergeCell ref="A69:A70"/>
    <mergeCell ref="A71:A73"/>
    <mergeCell ref="H82:I82"/>
    <mergeCell ref="J24:L24"/>
    <mergeCell ref="J25:L25"/>
    <mergeCell ref="J26:L26"/>
    <mergeCell ref="J29:L29"/>
    <mergeCell ref="A9:A11"/>
    <mergeCell ref="A1:H2"/>
    <mergeCell ref="I1:M1"/>
    <mergeCell ref="J11:L11"/>
    <mergeCell ref="J23:L23"/>
    <mergeCell ref="J16:L16"/>
    <mergeCell ref="J17:L17"/>
    <mergeCell ref="J18:L18"/>
    <mergeCell ref="J19:L19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O96"/>
  <sheetViews>
    <sheetView tabSelected="1" workbookViewId="0">
      <pane xSplit="15" ySplit="6" topLeftCell="P79" activePane="bottomRight" state="frozen"/>
      <selection pane="topRight" activeCell="P1" sqref="P1"/>
      <selection pane="bottomLeft" activeCell="A6" sqref="A6"/>
      <selection pane="bottomRight" activeCell="B91" sqref="B91"/>
    </sheetView>
  </sheetViews>
  <sheetFormatPr defaultRowHeight="14.25"/>
  <cols>
    <col min="1" max="1" width="15.5" bestFit="1" customWidth="1"/>
    <col min="2" max="2" width="18.625" bestFit="1" customWidth="1"/>
    <col min="3" max="4" width="3.75" bestFit="1" customWidth="1"/>
    <col min="5" max="5" width="3.25" bestFit="1" customWidth="1"/>
    <col min="6" max="6" width="3.75" bestFit="1" customWidth="1"/>
    <col min="7" max="7" width="4.125" bestFit="1" customWidth="1"/>
    <col min="8" max="8" width="7.25" bestFit="1" customWidth="1"/>
    <col min="9" max="9" width="10.625" customWidth="1"/>
    <col min="13" max="13" width="5.375" customWidth="1"/>
    <col min="15" max="15" width="9.625" customWidth="1"/>
  </cols>
  <sheetData>
    <row r="1" spans="1:15">
      <c r="A1" s="67" t="s">
        <v>315</v>
      </c>
      <c r="B1" s="67"/>
      <c r="C1" s="67"/>
      <c r="D1" s="67"/>
      <c r="E1" s="67"/>
      <c r="F1" s="67"/>
      <c r="G1" s="67"/>
      <c r="H1" s="67"/>
      <c r="I1" s="62" t="s">
        <v>0</v>
      </c>
      <c r="J1" s="62"/>
      <c r="K1" s="62"/>
      <c r="L1" s="62"/>
      <c r="M1" s="62"/>
      <c r="N1" s="61" t="s">
        <v>57</v>
      </c>
      <c r="O1" s="61"/>
    </row>
    <row r="2" spans="1:15" ht="15" thickBot="1">
      <c r="A2" s="68"/>
      <c r="B2" s="68"/>
      <c r="C2" s="68"/>
      <c r="D2" s="68"/>
      <c r="E2" s="68"/>
      <c r="F2" s="68"/>
      <c r="G2" s="68"/>
      <c r="H2" s="68"/>
      <c r="I2" s="62" t="s">
        <v>1</v>
      </c>
      <c r="J2" s="62"/>
      <c r="K2" s="62"/>
      <c r="L2" s="62"/>
      <c r="M2" s="62"/>
      <c r="N2" s="61"/>
      <c r="O2" s="61"/>
    </row>
    <row r="3" spans="1:15" ht="15.75" thickTop="1" thickBot="1">
      <c r="A3" s="63" t="s">
        <v>110</v>
      </c>
      <c r="B3" s="64"/>
      <c r="C3" s="2">
        <f t="shared" ref="C3:H3" si="0">C75</f>
        <v>56</v>
      </c>
      <c r="D3" s="3">
        <f t="shared" si="0"/>
        <v>56</v>
      </c>
      <c r="E3" s="2">
        <f t="shared" si="0"/>
        <v>56</v>
      </c>
      <c r="F3" s="4">
        <f t="shared" si="0"/>
        <v>66</v>
      </c>
      <c r="G3" s="5">
        <f t="shared" si="0"/>
        <v>66</v>
      </c>
      <c r="H3" s="6">
        <f t="shared" si="0"/>
        <v>300</v>
      </c>
      <c r="I3" s="65" t="s">
        <v>2</v>
      </c>
      <c r="J3" s="66"/>
      <c r="K3" s="66"/>
      <c r="L3" s="66"/>
      <c r="M3" s="66"/>
      <c r="N3" s="61"/>
      <c r="O3" s="61"/>
    </row>
    <row r="4" spans="1:15" ht="15" thickBot="1">
      <c r="A4" s="42" t="s">
        <v>58</v>
      </c>
      <c r="B4" s="43" t="s">
        <v>6</v>
      </c>
      <c r="C4" s="44" t="s">
        <v>7</v>
      </c>
      <c r="D4" s="44" t="s">
        <v>8</v>
      </c>
      <c r="E4" s="44" t="s">
        <v>9</v>
      </c>
      <c r="F4" s="44" t="s">
        <v>10</v>
      </c>
      <c r="G4" s="44" t="s">
        <v>63</v>
      </c>
      <c r="H4" s="45" t="s">
        <v>64</v>
      </c>
      <c r="I4" s="65" t="s">
        <v>3</v>
      </c>
      <c r="J4" s="66"/>
      <c r="K4" s="66"/>
      <c r="L4" s="66"/>
      <c r="M4" s="66"/>
      <c r="N4" s="61"/>
      <c r="O4" s="61"/>
    </row>
    <row r="5" spans="1:15" ht="15.75" thickTop="1" thickBot="1">
      <c r="A5" s="51" t="s">
        <v>313</v>
      </c>
      <c r="B5" s="34"/>
      <c r="C5" s="35"/>
      <c r="D5" s="35"/>
      <c r="E5" s="35"/>
      <c r="F5" s="35"/>
      <c r="G5" s="35"/>
      <c r="H5" s="52">
        <f>SUM(C5:G5)</f>
        <v>0</v>
      </c>
      <c r="I5" s="56"/>
      <c r="J5" s="56"/>
      <c r="K5" s="56"/>
      <c r="L5" s="56"/>
      <c r="M5" s="56"/>
      <c r="N5" s="55"/>
      <c r="O5" s="55"/>
    </row>
    <row r="6" spans="1:15" ht="15" thickTop="1">
      <c r="A6" s="46" t="s">
        <v>119</v>
      </c>
      <c r="B6" s="47" t="s">
        <v>120</v>
      </c>
      <c r="C6" s="48">
        <v>2</v>
      </c>
      <c r="D6" s="48"/>
      <c r="E6" s="48">
        <v>2</v>
      </c>
      <c r="F6" s="48"/>
      <c r="G6" s="48"/>
      <c r="H6" s="8"/>
      <c r="I6" s="56"/>
      <c r="J6" s="56"/>
      <c r="K6" s="56"/>
      <c r="L6" s="56"/>
      <c r="M6" s="56"/>
      <c r="N6" s="55"/>
      <c r="O6" s="55"/>
    </row>
    <row r="7" spans="1:15">
      <c r="A7" s="70" t="s">
        <v>65</v>
      </c>
      <c r="B7" s="16" t="s">
        <v>122</v>
      </c>
      <c r="C7" s="7">
        <v>2</v>
      </c>
      <c r="D7" s="7">
        <v>2</v>
      </c>
      <c r="E7" s="7">
        <v>2</v>
      </c>
      <c r="F7" s="7">
        <v>2</v>
      </c>
      <c r="G7" s="7">
        <v>2</v>
      </c>
      <c r="H7" s="8"/>
      <c r="I7" s="1"/>
      <c r="J7" s="69"/>
      <c r="K7" s="69"/>
      <c r="L7" s="69"/>
      <c r="M7" s="1"/>
      <c r="N7" s="1"/>
      <c r="O7" s="1"/>
    </row>
    <row r="8" spans="1:15">
      <c r="A8" s="71"/>
      <c r="B8" s="7" t="s">
        <v>123</v>
      </c>
      <c r="C8" s="7">
        <v>6</v>
      </c>
      <c r="D8" s="7">
        <v>6</v>
      </c>
      <c r="E8" s="7">
        <v>6</v>
      </c>
      <c r="F8" s="7">
        <v>6</v>
      </c>
      <c r="G8" s="7">
        <v>6</v>
      </c>
      <c r="H8" s="8"/>
      <c r="I8" s="1"/>
      <c r="J8" s="69"/>
      <c r="K8" s="69"/>
      <c r="L8" s="69"/>
      <c r="M8" s="1"/>
      <c r="N8" s="1"/>
      <c r="O8" s="1"/>
    </row>
    <row r="9" spans="1:15">
      <c r="A9" s="70" t="s">
        <v>124</v>
      </c>
      <c r="B9" s="9" t="s">
        <v>125</v>
      </c>
      <c r="C9" s="9">
        <v>-2</v>
      </c>
      <c r="D9" s="9">
        <v>-2</v>
      </c>
      <c r="E9" s="9">
        <v>4</v>
      </c>
      <c r="F9" s="9">
        <v>4</v>
      </c>
      <c r="G9" s="9"/>
      <c r="H9" s="10"/>
      <c r="I9" s="1"/>
      <c r="J9" s="69"/>
      <c r="K9" s="69"/>
      <c r="L9" s="69"/>
      <c r="M9" s="1"/>
      <c r="N9" s="1"/>
      <c r="O9" s="1"/>
    </row>
    <row r="10" spans="1:15">
      <c r="A10" s="72"/>
      <c r="B10" s="11" t="s">
        <v>66</v>
      </c>
      <c r="C10" s="11">
        <v>4</v>
      </c>
      <c r="D10" s="11">
        <v>4</v>
      </c>
      <c r="E10" s="11">
        <v>-2</v>
      </c>
      <c r="F10" s="11"/>
      <c r="G10" s="11">
        <v>-2</v>
      </c>
      <c r="H10" s="12"/>
      <c r="I10" s="1"/>
      <c r="J10" s="69"/>
      <c r="K10" s="69"/>
      <c r="L10" s="69"/>
      <c r="M10" s="1"/>
      <c r="N10" s="1"/>
      <c r="O10" s="1"/>
    </row>
    <row r="11" spans="1:15">
      <c r="A11" s="71"/>
      <c r="B11" s="7" t="s">
        <v>67</v>
      </c>
      <c r="C11" s="7">
        <v>-2</v>
      </c>
      <c r="D11" s="7"/>
      <c r="E11" s="7"/>
      <c r="F11" s="7">
        <v>-2</v>
      </c>
      <c r="G11" s="7">
        <v>8</v>
      </c>
      <c r="H11" s="8"/>
      <c r="I11" s="1"/>
      <c r="J11" s="69"/>
      <c r="K11" s="69"/>
      <c r="L11" s="69"/>
      <c r="M11" s="1"/>
      <c r="N11" s="1"/>
      <c r="O11" s="1"/>
    </row>
    <row r="12" spans="1:15">
      <c r="A12" s="70" t="s">
        <v>128</v>
      </c>
      <c r="B12" s="13" t="s">
        <v>129</v>
      </c>
      <c r="C12" s="9">
        <v>-2</v>
      </c>
      <c r="D12" s="9"/>
      <c r="E12" s="9">
        <v>4</v>
      </c>
      <c r="F12" s="9">
        <v>-2</v>
      </c>
      <c r="G12" s="9">
        <v>4</v>
      </c>
      <c r="H12" s="10"/>
      <c r="I12" s="1"/>
      <c r="J12" s="69"/>
      <c r="K12" s="69"/>
      <c r="L12" s="69"/>
      <c r="M12" s="1"/>
      <c r="N12" s="1"/>
      <c r="O12" s="1"/>
    </row>
    <row r="13" spans="1:15">
      <c r="A13" s="72"/>
      <c r="B13" s="7" t="s">
        <v>68</v>
      </c>
      <c r="C13" s="7">
        <v>4</v>
      </c>
      <c r="D13" s="7"/>
      <c r="E13" s="7">
        <v>-2</v>
      </c>
      <c r="F13" s="7">
        <v>4</v>
      </c>
      <c r="G13" s="7">
        <v>-2</v>
      </c>
      <c r="H13" s="8"/>
      <c r="I13" s="1"/>
      <c r="J13" s="69"/>
      <c r="K13" s="69"/>
      <c r="L13" s="69"/>
      <c r="M13" s="1"/>
      <c r="N13" s="1"/>
      <c r="O13" s="1"/>
    </row>
    <row r="14" spans="1:15">
      <c r="A14" s="71"/>
      <c r="B14" s="11" t="s">
        <v>131</v>
      </c>
      <c r="C14" s="11">
        <v>2</v>
      </c>
      <c r="D14" s="11"/>
      <c r="E14" s="11"/>
      <c r="F14" s="11"/>
      <c r="G14" s="11"/>
      <c r="H14" s="12"/>
      <c r="I14" s="1"/>
      <c r="J14" s="69"/>
      <c r="K14" s="69"/>
      <c r="L14" s="69"/>
      <c r="M14" s="1"/>
      <c r="N14" s="1"/>
      <c r="O14" s="1"/>
    </row>
    <row r="15" spans="1:15">
      <c r="A15" s="70" t="s">
        <v>132</v>
      </c>
      <c r="B15" s="9" t="s">
        <v>12</v>
      </c>
      <c r="C15" s="9">
        <v>-2</v>
      </c>
      <c r="D15" s="9">
        <v>4</v>
      </c>
      <c r="E15" s="9"/>
      <c r="F15" s="9">
        <v>4</v>
      </c>
      <c r="G15" s="9">
        <v>-2</v>
      </c>
      <c r="H15" s="10"/>
      <c r="I15" s="1"/>
      <c r="J15" s="69"/>
      <c r="K15" s="69"/>
      <c r="L15" s="69"/>
      <c r="M15" s="1"/>
      <c r="N15" s="1"/>
      <c r="O15" s="1"/>
    </row>
    <row r="16" spans="1:15">
      <c r="A16" s="72"/>
      <c r="B16" s="7" t="s">
        <v>134</v>
      </c>
      <c r="C16" s="7"/>
      <c r="D16" s="7">
        <v>4</v>
      </c>
      <c r="E16" s="7">
        <v>-2</v>
      </c>
      <c r="F16" s="7">
        <v>-2</v>
      </c>
      <c r="G16" s="7">
        <v>4</v>
      </c>
      <c r="H16" s="8"/>
      <c r="I16" s="1"/>
      <c r="J16" s="69"/>
      <c r="K16" s="69"/>
      <c r="L16" s="69"/>
      <c r="M16" s="1"/>
      <c r="N16" s="1"/>
      <c r="O16" s="1"/>
    </row>
    <row r="17" spans="1:15">
      <c r="A17" s="71"/>
      <c r="B17" s="11" t="s">
        <v>131</v>
      </c>
      <c r="C17" s="11">
        <v>2</v>
      </c>
      <c r="D17" s="11"/>
      <c r="E17" s="11"/>
      <c r="F17" s="11"/>
      <c r="G17" s="11"/>
      <c r="H17" s="12"/>
      <c r="I17" s="1"/>
      <c r="J17" s="69"/>
      <c r="K17" s="69"/>
      <c r="L17" s="69"/>
      <c r="M17" s="1"/>
      <c r="N17" s="1"/>
      <c r="O17" s="1"/>
    </row>
    <row r="18" spans="1:15">
      <c r="A18" s="70" t="s">
        <v>13</v>
      </c>
      <c r="B18" s="9" t="s">
        <v>136</v>
      </c>
      <c r="C18" s="9">
        <v>4</v>
      </c>
      <c r="D18" s="9">
        <v>-2</v>
      </c>
      <c r="E18" s="9"/>
      <c r="F18" s="9">
        <v>4</v>
      </c>
      <c r="G18" s="9"/>
      <c r="H18" s="10"/>
      <c r="I18" s="1"/>
      <c r="J18" s="69"/>
      <c r="K18" s="69"/>
      <c r="L18" s="69"/>
      <c r="M18" s="1"/>
      <c r="N18" s="1"/>
      <c r="O18" s="1"/>
    </row>
    <row r="19" spans="1:15">
      <c r="A19" s="72"/>
      <c r="B19" s="7" t="s">
        <v>137</v>
      </c>
      <c r="C19" s="7">
        <v>-2</v>
      </c>
      <c r="D19" s="7">
        <v>4</v>
      </c>
      <c r="E19" s="7">
        <v>4</v>
      </c>
      <c r="F19" s="7"/>
      <c r="G19" s="7"/>
      <c r="H19" s="8"/>
      <c r="I19" s="1"/>
      <c r="J19" s="69"/>
      <c r="K19" s="69"/>
      <c r="L19" s="69"/>
      <c r="M19" s="1"/>
      <c r="N19" s="1"/>
      <c r="O19" s="1"/>
    </row>
    <row r="20" spans="1:15">
      <c r="A20" s="71"/>
      <c r="B20" s="11" t="s">
        <v>131</v>
      </c>
      <c r="C20" s="11"/>
      <c r="D20" s="11">
        <v>2</v>
      </c>
      <c r="E20" s="11"/>
      <c r="F20" s="11"/>
      <c r="G20" s="11"/>
      <c r="H20" s="12"/>
      <c r="I20" s="1"/>
      <c r="J20" s="69"/>
      <c r="K20" s="69"/>
      <c r="L20" s="69"/>
      <c r="M20" s="1"/>
      <c r="N20" s="1"/>
      <c r="O20" s="1"/>
    </row>
    <row r="21" spans="1:15">
      <c r="A21" s="70" t="s">
        <v>138</v>
      </c>
      <c r="B21" s="14" t="s">
        <v>139</v>
      </c>
      <c r="C21" s="9">
        <v>4</v>
      </c>
      <c r="D21" s="9">
        <v>4</v>
      </c>
      <c r="E21" s="9">
        <v>-4</v>
      </c>
      <c r="F21" s="9"/>
      <c r="G21" s="9"/>
      <c r="H21" s="10"/>
      <c r="I21" s="1"/>
      <c r="J21" s="69"/>
      <c r="K21" s="69"/>
      <c r="L21" s="69"/>
      <c r="M21" s="1"/>
      <c r="N21" s="1"/>
      <c r="O21" s="1"/>
    </row>
    <row r="22" spans="1:15">
      <c r="A22" s="72"/>
      <c r="B22" s="15" t="s">
        <v>140</v>
      </c>
      <c r="C22" s="11">
        <v>-4</v>
      </c>
      <c r="D22" s="11"/>
      <c r="E22" s="11">
        <v>4</v>
      </c>
      <c r="F22" s="11"/>
      <c r="G22" s="11">
        <v>4</v>
      </c>
      <c r="H22" s="12"/>
      <c r="I22" s="1"/>
      <c r="J22" s="69"/>
      <c r="K22" s="69"/>
      <c r="L22" s="69"/>
      <c r="M22" s="1"/>
      <c r="N22" s="1"/>
      <c r="O22" s="1"/>
    </row>
    <row r="23" spans="1:15">
      <c r="A23" s="72"/>
      <c r="B23" s="16" t="s">
        <v>69</v>
      </c>
      <c r="C23" s="7"/>
      <c r="D23" s="7">
        <v>-4</v>
      </c>
      <c r="E23" s="7"/>
      <c r="F23" s="7">
        <v>8</v>
      </c>
      <c r="G23" s="7"/>
      <c r="H23" s="8"/>
      <c r="I23" s="1"/>
      <c r="J23" s="69"/>
      <c r="K23" s="69"/>
      <c r="L23" s="69"/>
      <c r="M23" s="1"/>
      <c r="N23" s="1"/>
      <c r="O23" s="1"/>
    </row>
    <row r="24" spans="1:15">
      <c r="A24" s="72"/>
      <c r="B24" s="11" t="s">
        <v>70</v>
      </c>
      <c r="C24" s="11">
        <v>2</v>
      </c>
      <c r="D24" s="11"/>
      <c r="E24" s="11"/>
      <c r="F24" s="11">
        <v>2</v>
      </c>
      <c r="G24" s="11"/>
      <c r="H24" s="12"/>
      <c r="I24" s="1"/>
      <c r="J24" s="69"/>
      <c r="K24" s="69"/>
      <c r="L24" s="69"/>
      <c r="M24" s="1"/>
      <c r="N24" s="1"/>
      <c r="O24" s="1"/>
    </row>
    <row r="25" spans="1:15">
      <c r="A25" s="72"/>
      <c r="B25" s="7" t="s">
        <v>14</v>
      </c>
      <c r="C25" s="7"/>
      <c r="D25" s="7">
        <v>2</v>
      </c>
      <c r="E25" s="7"/>
      <c r="F25" s="7"/>
      <c r="G25" s="7">
        <v>2</v>
      </c>
      <c r="H25" s="8"/>
      <c r="I25" s="1"/>
      <c r="J25" s="69"/>
      <c r="K25" s="69"/>
      <c r="L25" s="69"/>
      <c r="M25" s="1"/>
      <c r="N25" s="1"/>
      <c r="O25" s="1"/>
    </row>
    <row r="26" spans="1:15">
      <c r="A26" s="71"/>
      <c r="B26" s="11" t="s">
        <v>131</v>
      </c>
      <c r="C26" s="11"/>
      <c r="D26" s="11">
        <v>2</v>
      </c>
      <c r="E26" s="11"/>
      <c r="F26" s="11"/>
      <c r="G26" s="11"/>
      <c r="H26" s="12"/>
      <c r="I26" s="1"/>
      <c r="J26" s="69"/>
      <c r="K26" s="69"/>
      <c r="L26" s="69"/>
      <c r="M26" s="1"/>
      <c r="N26" s="1"/>
      <c r="O26" s="1"/>
    </row>
    <row r="27" spans="1:15">
      <c r="A27" s="70" t="s">
        <v>144</v>
      </c>
      <c r="B27" s="9" t="s">
        <v>52</v>
      </c>
      <c r="C27" s="9"/>
      <c r="D27" s="9"/>
      <c r="E27" s="9">
        <v>4</v>
      </c>
      <c r="F27" s="9">
        <v>-4</v>
      </c>
      <c r="G27" s="9">
        <v>4</v>
      </c>
      <c r="H27" s="53"/>
      <c r="I27" s="1"/>
      <c r="J27" s="69" t="s">
        <v>71</v>
      </c>
      <c r="K27" s="69"/>
      <c r="L27" s="69"/>
      <c r="M27" s="1"/>
      <c r="N27" s="1"/>
      <c r="O27" s="1"/>
    </row>
    <row r="28" spans="1:15">
      <c r="A28" s="72"/>
      <c r="B28" s="7" t="s">
        <v>72</v>
      </c>
      <c r="C28" s="7">
        <v>4</v>
      </c>
      <c r="D28" s="7"/>
      <c r="E28" s="7"/>
      <c r="F28" s="7">
        <v>4</v>
      </c>
      <c r="G28" s="7">
        <v>-4</v>
      </c>
      <c r="H28" s="8"/>
      <c r="I28" s="26">
        <v>1</v>
      </c>
      <c r="J28" s="69"/>
      <c r="K28" s="69"/>
      <c r="L28" s="69"/>
      <c r="M28" s="1"/>
      <c r="N28" s="1"/>
      <c r="O28" s="1"/>
    </row>
    <row r="29" spans="1:15">
      <c r="A29" s="71"/>
      <c r="B29" s="11" t="s">
        <v>131</v>
      </c>
      <c r="C29" s="11"/>
      <c r="D29" s="11"/>
      <c r="E29" s="11">
        <v>2</v>
      </c>
      <c r="F29" s="11"/>
      <c r="G29" s="11"/>
      <c r="H29" s="12"/>
      <c r="I29" s="1"/>
      <c r="J29" s="69"/>
      <c r="K29" s="69"/>
      <c r="L29" s="69"/>
      <c r="M29" s="1"/>
      <c r="N29" s="1"/>
      <c r="O29" s="1"/>
    </row>
    <row r="30" spans="1:15">
      <c r="A30" s="70" t="s">
        <v>73</v>
      </c>
      <c r="B30" s="9" t="s">
        <v>74</v>
      </c>
      <c r="C30" s="9"/>
      <c r="D30" s="9">
        <v>8</v>
      </c>
      <c r="E30" s="9"/>
      <c r="F30" s="9"/>
      <c r="G30" s="9">
        <v>-2</v>
      </c>
      <c r="H30" s="10"/>
      <c r="I30" s="1"/>
      <c r="J30" s="69"/>
      <c r="K30" s="69"/>
      <c r="L30" s="69"/>
      <c r="M30" s="1"/>
      <c r="N30" s="1"/>
      <c r="O30" s="1"/>
    </row>
    <row r="31" spans="1:15">
      <c r="A31" s="72"/>
      <c r="B31" s="11" t="s">
        <v>75</v>
      </c>
      <c r="C31" s="11"/>
      <c r="D31" s="11">
        <v>-2</v>
      </c>
      <c r="E31" s="11">
        <v>4</v>
      </c>
      <c r="F31" s="11">
        <v>4</v>
      </c>
      <c r="G31" s="11"/>
      <c r="H31" s="12"/>
      <c r="I31" s="1"/>
      <c r="J31" s="69"/>
      <c r="K31" s="69"/>
      <c r="L31" s="69"/>
      <c r="M31" s="1"/>
      <c r="N31" s="1"/>
      <c r="O31" s="1"/>
    </row>
    <row r="32" spans="1:15">
      <c r="A32" s="72"/>
      <c r="B32" s="7" t="s">
        <v>150</v>
      </c>
      <c r="C32" s="7">
        <v>4</v>
      </c>
      <c r="D32" s="7">
        <v>-2</v>
      </c>
      <c r="E32" s="7"/>
      <c r="F32" s="7"/>
      <c r="G32" s="7">
        <v>4</v>
      </c>
      <c r="H32" s="8"/>
      <c r="I32" s="1"/>
      <c r="J32" s="69"/>
      <c r="K32" s="69"/>
      <c r="L32" s="69"/>
      <c r="M32" s="1"/>
      <c r="N32" s="1"/>
      <c r="O32" s="1"/>
    </row>
    <row r="33" spans="1:15">
      <c r="A33" s="71"/>
      <c r="B33" s="11" t="s">
        <v>131</v>
      </c>
      <c r="C33" s="11"/>
      <c r="D33" s="11"/>
      <c r="E33" s="11">
        <v>2</v>
      </c>
      <c r="F33" s="11"/>
      <c r="G33" s="11"/>
      <c r="H33" s="12"/>
      <c r="I33" s="1"/>
      <c r="J33" s="69"/>
      <c r="K33" s="69"/>
      <c r="L33" s="69"/>
      <c r="M33" s="1"/>
      <c r="N33" s="1"/>
      <c r="O33" s="1"/>
    </row>
    <row r="34" spans="1:15">
      <c r="A34" s="88" t="s">
        <v>76</v>
      </c>
      <c r="B34" s="9" t="s">
        <v>77</v>
      </c>
      <c r="C34" s="9"/>
      <c r="D34" s="9">
        <v>-2</v>
      </c>
      <c r="E34" s="9"/>
      <c r="F34" s="9">
        <v>4</v>
      </c>
      <c r="G34" s="9">
        <v>4</v>
      </c>
      <c r="H34" s="10"/>
      <c r="I34" s="1"/>
      <c r="J34" s="69"/>
      <c r="K34" s="69"/>
      <c r="L34" s="69"/>
      <c r="M34" s="1"/>
      <c r="N34" s="1"/>
      <c r="O34" s="1"/>
    </row>
    <row r="35" spans="1:15">
      <c r="A35" s="89"/>
      <c r="B35" s="7" t="s">
        <v>153</v>
      </c>
      <c r="C35" s="7"/>
      <c r="D35" s="7">
        <v>4</v>
      </c>
      <c r="E35" s="7">
        <v>4</v>
      </c>
      <c r="F35" s="7"/>
      <c r="G35" s="7">
        <v>-2</v>
      </c>
      <c r="H35" s="8"/>
      <c r="I35" s="1"/>
      <c r="J35" s="69"/>
      <c r="K35" s="69"/>
      <c r="L35" s="69"/>
      <c r="M35" s="1"/>
      <c r="N35" s="1"/>
      <c r="O35" s="1"/>
    </row>
    <row r="36" spans="1:15">
      <c r="A36" s="90"/>
      <c r="B36" s="11" t="s">
        <v>131</v>
      </c>
      <c r="C36" s="11"/>
      <c r="D36" s="11"/>
      <c r="E36" s="11"/>
      <c r="F36" s="11">
        <v>2</v>
      </c>
      <c r="G36" s="11">
        <v>2</v>
      </c>
      <c r="H36" s="12"/>
      <c r="I36" s="1"/>
      <c r="J36" s="69"/>
      <c r="K36" s="69"/>
      <c r="L36" s="69"/>
      <c r="M36" s="1"/>
      <c r="N36" s="1"/>
      <c r="O36" s="1"/>
    </row>
    <row r="37" spans="1:15">
      <c r="A37" s="70" t="s">
        <v>154</v>
      </c>
      <c r="B37" s="9" t="s">
        <v>155</v>
      </c>
      <c r="C37" s="9">
        <v>6</v>
      </c>
      <c r="D37" s="9"/>
      <c r="E37" s="9">
        <v>-4</v>
      </c>
      <c r="F37" s="9">
        <v>4</v>
      </c>
      <c r="G37" s="9">
        <v>-2</v>
      </c>
      <c r="H37" s="10"/>
      <c r="I37" s="1"/>
      <c r="J37" s="69"/>
      <c r="K37" s="69"/>
      <c r="L37" s="69"/>
      <c r="M37" s="1"/>
      <c r="N37" s="1"/>
      <c r="O37" s="1"/>
    </row>
    <row r="38" spans="1:15">
      <c r="A38" s="71"/>
      <c r="B38" s="7" t="s">
        <v>156</v>
      </c>
      <c r="C38" s="7">
        <v>-4</v>
      </c>
      <c r="D38" s="7">
        <v>4</v>
      </c>
      <c r="E38" s="7">
        <v>6</v>
      </c>
      <c r="F38" s="7">
        <v>-2</v>
      </c>
      <c r="G38" s="7"/>
      <c r="H38" s="8"/>
      <c r="I38" s="1"/>
      <c r="J38" s="69"/>
      <c r="K38" s="69"/>
      <c r="L38" s="69"/>
      <c r="M38" s="1"/>
      <c r="N38" s="1"/>
      <c r="O38" s="1"/>
    </row>
    <row r="39" spans="1:15">
      <c r="A39" s="70" t="s">
        <v>78</v>
      </c>
      <c r="B39" s="9" t="s">
        <v>79</v>
      </c>
      <c r="C39" s="9"/>
      <c r="D39" s="9">
        <v>8</v>
      </c>
      <c r="E39" s="9"/>
      <c r="F39" s="9">
        <v>-4</v>
      </c>
      <c r="G39" s="9"/>
      <c r="H39" s="10"/>
      <c r="I39" s="1"/>
      <c r="J39" s="69"/>
      <c r="K39" s="69"/>
      <c r="L39" s="69"/>
      <c r="M39" s="1"/>
      <c r="N39" s="1"/>
      <c r="O39" s="1"/>
    </row>
    <row r="40" spans="1:15">
      <c r="A40" s="71"/>
      <c r="B40" s="7" t="s">
        <v>159</v>
      </c>
      <c r="C40" s="7">
        <v>4</v>
      </c>
      <c r="D40" s="7"/>
      <c r="E40" s="7">
        <v>-4</v>
      </c>
      <c r="F40" s="7"/>
      <c r="G40" s="7">
        <v>4</v>
      </c>
      <c r="H40" s="8"/>
      <c r="I40" s="1"/>
      <c r="J40" s="69"/>
      <c r="K40" s="69"/>
      <c r="L40" s="69"/>
      <c r="M40" s="1"/>
      <c r="N40" s="1"/>
      <c r="O40" s="1"/>
    </row>
    <row r="41" spans="1:15">
      <c r="A41" s="70" t="s">
        <v>80</v>
      </c>
      <c r="B41" s="17" t="s">
        <v>161</v>
      </c>
      <c r="C41" s="18"/>
      <c r="D41" s="18"/>
      <c r="E41" s="18"/>
      <c r="F41" s="18">
        <v>2</v>
      </c>
      <c r="G41" s="18">
        <v>2</v>
      </c>
      <c r="H41" s="19"/>
      <c r="I41" s="1"/>
      <c r="J41" s="69"/>
      <c r="K41" s="69"/>
      <c r="L41" s="69"/>
      <c r="M41" s="1"/>
      <c r="N41" s="1"/>
      <c r="O41" s="1"/>
    </row>
    <row r="42" spans="1:15">
      <c r="A42" s="72"/>
      <c r="B42" s="17" t="s">
        <v>81</v>
      </c>
      <c r="C42" s="18">
        <v>2</v>
      </c>
      <c r="D42" s="18">
        <v>2</v>
      </c>
      <c r="E42" s="18"/>
      <c r="F42" s="18"/>
      <c r="G42" s="18"/>
      <c r="H42" s="19"/>
      <c r="I42" s="1"/>
      <c r="J42" s="69"/>
      <c r="K42" s="69"/>
      <c r="L42" s="69"/>
      <c r="M42" s="1"/>
      <c r="N42" s="1"/>
      <c r="O42" s="1"/>
    </row>
    <row r="43" spans="1:15">
      <c r="A43" s="71"/>
      <c r="B43" s="7" t="s">
        <v>82</v>
      </c>
      <c r="C43" s="7"/>
      <c r="D43" s="7"/>
      <c r="E43" s="7">
        <v>2</v>
      </c>
      <c r="F43" s="7"/>
      <c r="G43" s="7"/>
      <c r="H43" s="8"/>
      <c r="I43" s="1"/>
      <c r="J43" s="69"/>
      <c r="K43" s="69"/>
      <c r="L43" s="69"/>
      <c r="M43" s="1"/>
      <c r="N43" s="1"/>
      <c r="O43" s="1"/>
    </row>
    <row r="44" spans="1:15">
      <c r="A44" s="70" t="s">
        <v>83</v>
      </c>
      <c r="B44" s="9" t="s">
        <v>84</v>
      </c>
      <c r="C44" s="9">
        <v>4</v>
      </c>
      <c r="D44" s="9"/>
      <c r="E44" s="9"/>
      <c r="F44" s="9"/>
      <c r="G44" s="9">
        <v>-2</v>
      </c>
      <c r="H44" s="10"/>
      <c r="I44" s="1"/>
      <c r="J44" s="69"/>
      <c r="K44" s="69"/>
      <c r="L44" s="69"/>
      <c r="M44" s="1"/>
      <c r="N44" s="1"/>
      <c r="O44" s="1"/>
    </row>
    <row r="45" spans="1:15">
      <c r="A45" s="72"/>
      <c r="B45" s="11" t="s">
        <v>85</v>
      </c>
      <c r="C45" s="11"/>
      <c r="D45" s="11">
        <v>-2</v>
      </c>
      <c r="E45" s="11">
        <v>4</v>
      </c>
      <c r="F45" s="11"/>
      <c r="G45" s="11"/>
      <c r="H45" s="12"/>
      <c r="I45" s="1"/>
      <c r="J45" s="69"/>
      <c r="K45" s="69"/>
      <c r="L45" s="69"/>
      <c r="M45" s="1"/>
      <c r="N45" s="1"/>
      <c r="O45" s="1"/>
    </row>
    <row r="46" spans="1:15">
      <c r="A46" s="71"/>
      <c r="B46" s="7" t="s">
        <v>167</v>
      </c>
      <c r="C46" s="7"/>
      <c r="D46" s="7"/>
      <c r="E46" s="7"/>
      <c r="F46" s="7">
        <v>-2</v>
      </c>
      <c r="G46" s="7">
        <v>4</v>
      </c>
      <c r="H46" s="8"/>
      <c r="I46" s="1"/>
      <c r="J46" s="69"/>
      <c r="K46" s="69"/>
      <c r="L46" s="69"/>
      <c r="M46" s="1"/>
      <c r="N46" s="1"/>
      <c r="O46" s="1"/>
    </row>
    <row r="47" spans="1:15">
      <c r="A47" s="70" t="s">
        <v>168</v>
      </c>
      <c r="B47" s="9" t="s">
        <v>86</v>
      </c>
      <c r="C47" s="9"/>
      <c r="D47" s="9">
        <v>4</v>
      </c>
      <c r="E47" s="9"/>
      <c r="F47" s="9"/>
      <c r="G47" s="9">
        <v>-2</v>
      </c>
      <c r="H47" s="10"/>
      <c r="I47" s="1"/>
      <c r="J47" s="69" t="s">
        <v>106</v>
      </c>
      <c r="K47" s="69"/>
      <c r="L47" s="69"/>
      <c r="M47" s="1"/>
      <c r="N47" s="1"/>
      <c r="O47" s="1"/>
    </row>
    <row r="48" spans="1:15">
      <c r="A48" s="71"/>
      <c r="B48" s="7" t="s">
        <v>87</v>
      </c>
      <c r="C48" s="7"/>
      <c r="D48" s="7">
        <v>-2</v>
      </c>
      <c r="E48" s="7">
        <v>4</v>
      </c>
      <c r="F48" s="7"/>
      <c r="G48" s="7"/>
      <c r="H48" s="8"/>
      <c r="I48" s="1"/>
      <c r="J48" s="69" t="s">
        <v>107</v>
      </c>
      <c r="K48" s="69"/>
      <c r="L48" s="69"/>
      <c r="M48" s="1"/>
      <c r="N48" s="1"/>
      <c r="O48" s="1"/>
    </row>
    <row r="49" spans="1:15">
      <c r="A49" s="70" t="s">
        <v>88</v>
      </c>
      <c r="B49" s="9" t="s">
        <v>172</v>
      </c>
      <c r="C49" s="9">
        <v>4</v>
      </c>
      <c r="D49" s="9"/>
      <c r="E49" s="9"/>
      <c r="F49" s="9"/>
      <c r="G49" s="9">
        <v>-2</v>
      </c>
      <c r="H49" s="10"/>
      <c r="I49" s="1"/>
      <c r="J49" s="69"/>
      <c r="K49" s="69"/>
      <c r="L49" s="69"/>
      <c r="M49" s="1"/>
      <c r="N49" s="1"/>
      <c r="O49" s="1"/>
    </row>
    <row r="50" spans="1:15">
      <c r="A50" s="71"/>
      <c r="B50" s="7" t="s">
        <v>89</v>
      </c>
      <c r="C50" s="7"/>
      <c r="D50" s="7"/>
      <c r="E50" s="7">
        <v>-2</v>
      </c>
      <c r="F50" s="7"/>
      <c r="G50" s="7">
        <v>4</v>
      </c>
      <c r="H50" s="8"/>
      <c r="I50" s="1"/>
      <c r="J50" s="69"/>
      <c r="K50" s="69"/>
      <c r="L50" s="69"/>
      <c r="M50" s="1"/>
      <c r="N50" s="1"/>
      <c r="O50" s="1"/>
    </row>
    <row r="51" spans="1:15">
      <c r="A51" s="70" t="s">
        <v>90</v>
      </c>
      <c r="B51" s="14" t="s">
        <v>91</v>
      </c>
      <c r="C51" s="9"/>
      <c r="D51" s="9">
        <v>-2</v>
      </c>
      <c r="E51" s="9"/>
      <c r="F51" s="9">
        <v>4</v>
      </c>
      <c r="G51" s="9"/>
      <c r="H51" s="10"/>
      <c r="I51" s="1"/>
      <c r="J51" s="69"/>
      <c r="K51" s="69"/>
      <c r="L51" s="69"/>
      <c r="M51" s="1"/>
      <c r="N51" s="1"/>
      <c r="O51" s="1"/>
    </row>
    <row r="52" spans="1:15">
      <c r="A52" s="72"/>
      <c r="B52" s="16" t="s">
        <v>92</v>
      </c>
      <c r="C52" s="7"/>
      <c r="D52" s="7"/>
      <c r="E52" s="7">
        <v>4</v>
      </c>
      <c r="F52" s="7"/>
      <c r="G52" s="7">
        <v>-2</v>
      </c>
      <c r="H52" s="8"/>
      <c r="I52" s="1"/>
      <c r="J52" s="69"/>
      <c r="K52" s="69"/>
      <c r="L52" s="69"/>
      <c r="M52" s="1"/>
      <c r="N52" s="1"/>
      <c r="O52" s="1"/>
    </row>
    <row r="53" spans="1:15">
      <c r="A53" s="72"/>
      <c r="B53" s="11" t="s">
        <v>15</v>
      </c>
      <c r="C53" s="11"/>
      <c r="D53" s="11"/>
      <c r="E53" s="11">
        <v>2</v>
      </c>
      <c r="F53" s="11">
        <v>2</v>
      </c>
      <c r="G53" s="11"/>
      <c r="H53" s="12"/>
      <c r="I53" s="1"/>
      <c r="J53" s="69"/>
      <c r="K53" s="69"/>
      <c r="L53" s="69"/>
      <c r="M53" s="1"/>
      <c r="N53" s="1"/>
      <c r="O53" s="1"/>
    </row>
    <row r="54" spans="1:15">
      <c r="A54" s="71"/>
      <c r="B54" s="7" t="s">
        <v>178</v>
      </c>
      <c r="C54" s="7">
        <v>2</v>
      </c>
      <c r="D54" s="7">
        <v>2</v>
      </c>
      <c r="E54" s="7"/>
      <c r="F54" s="7"/>
      <c r="G54" s="7"/>
      <c r="H54" s="8"/>
      <c r="I54" s="1"/>
      <c r="J54" s="69"/>
      <c r="K54" s="69"/>
      <c r="L54" s="69"/>
      <c r="M54" s="1"/>
      <c r="N54" s="1"/>
      <c r="O54" s="1"/>
    </row>
    <row r="55" spans="1:15">
      <c r="A55" s="70" t="s">
        <v>93</v>
      </c>
      <c r="B55" s="14" t="s">
        <v>16</v>
      </c>
      <c r="C55" s="9"/>
      <c r="D55" s="9">
        <v>-4</v>
      </c>
      <c r="E55" s="9"/>
      <c r="F55" s="9">
        <v>8</v>
      </c>
      <c r="G55" s="9"/>
      <c r="H55" s="10"/>
      <c r="I55" s="1"/>
      <c r="J55" s="69"/>
      <c r="K55" s="69"/>
      <c r="L55" s="69"/>
      <c r="M55" s="1"/>
      <c r="N55" s="1"/>
      <c r="O55" s="1"/>
    </row>
    <row r="56" spans="1:15">
      <c r="A56" s="72"/>
      <c r="B56" s="16" t="s">
        <v>181</v>
      </c>
      <c r="C56" s="7">
        <v>4</v>
      </c>
      <c r="D56" s="7">
        <v>4</v>
      </c>
      <c r="E56" s="7"/>
      <c r="F56" s="7">
        <v>-4</v>
      </c>
      <c r="G56" s="7"/>
      <c r="H56" s="8"/>
      <c r="I56" s="1"/>
      <c r="J56" s="69"/>
      <c r="K56" s="69"/>
      <c r="L56" s="69"/>
      <c r="M56" s="1"/>
      <c r="N56" s="1"/>
      <c r="O56" s="1"/>
    </row>
    <row r="57" spans="1:15">
      <c r="A57" s="71"/>
      <c r="B57" s="11" t="s">
        <v>94</v>
      </c>
      <c r="C57" s="11"/>
      <c r="D57" s="11"/>
      <c r="E57" s="11">
        <v>2</v>
      </c>
      <c r="F57" s="11"/>
      <c r="G57" s="11">
        <v>2</v>
      </c>
      <c r="H57" s="12"/>
      <c r="I57" s="1"/>
      <c r="J57" s="69"/>
      <c r="K57" s="69"/>
      <c r="L57" s="69"/>
      <c r="M57" s="1"/>
      <c r="N57" s="1"/>
      <c r="O57" s="1"/>
    </row>
    <row r="58" spans="1:15" ht="14.25" customHeight="1">
      <c r="A58" s="87" t="s">
        <v>95</v>
      </c>
      <c r="B58" s="9" t="s">
        <v>184</v>
      </c>
      <c r="C58" s="9">
        <v>-2</v>
      </c>
      <c r="D58" s="9">
        <v>-2</v>
      </c>
      <c r="E58" s="9"/>
      <c r="F58" s="9"/>
      <c r="G58" s="9">
        <v>4</v>
      </c>
      <c r="H58" s="10"/>
      <c r="I58" s="1"/>
      <c r="J58" s="69"/>
      <c r="K58" s="69"/>
      <c r="L58" s="69"/>
      <c r="M58" s="1"/>
      <c r="N58" s="1"/>
      <c r="O58" s="1"/>
    </row>
    <row r="59" spans="1:15">
      <c r="A59" s="72"/>
      <c r="B59" s="11" t="s">
        <v>185</v>
      </c>
      <c r="C59" s="11"/>
      <c r="D59" s="11">
        <v>-2</v>
      </c>
      <c r="E59" s="11"/>
      <c r="F59" s="11">
        <v>4</v>
      </c>
      <c r="G59" s="11">
        <v>-2</v>
      </c>
      <c r="H59" s="12"/>
      <c r="I59" s="1"/>
      <c r="J59" s="69"/>
      <c r="K59" s="69"/>
      <c r="L59" s="69"/>
      <c r="M59" s="1"/>
      <c r="N59" s="1"/>
      <c r="O59" s="1"/>
    </row>
    <row r="60" spans="1:15">
      <c r="A60" s="72"/>
      <c r="B60" s="11" t="s">
        <v>17</v>
      </c>
      <c r="C60" s="11"/>
      <c r="D60" s="11">
        <v>4</v>
      </c>
      <c r="E60" s="11">
        <v>-2</v>
      </c>
      <c r="F60" s="11"/>
      <c r="G60" s="11">
        <v>-2</v>
      </c>
      <c r="H60" s="12"/>
      <c r="I60" s="1"/>
      <c r="J60" s="69"/>
      <c r="K60" s="69"/>
      <c r="L60" s="69"/>
      <c r="M60" s="1"/>
      <c r="N60" s="1"/>
      <c r="O60" s="1"/>
    </row>
    <row r="61" spans="1:15">
      <c r="A61" s="72"/>
      <c r="B61" s="14" t="s">
        <v>16</v>
      </c>
      <c r="C61" s="9"/>
      <c r="D61" s="9">
        <v>-4</v>
      </c>
      <c r="E61" s="9"/>
      <c r="F61" s="9">
        <v>8</v>
      </c>
      <c r="G61" s="9"/>
      <c r="H61" s="10"/>
      <c r="I61" s="1"/>
      <c r="J61" s="69" t="s">
        <v>108</v>
      </c>
      <c r="K61" s="69"/>
      <c r="L61" s="69"/>
      <c r="M61" s="1"/>
      <c r="N61" s="1"/>
      <c r="O61" s="1"/>
    </row>
    <row r="62" spans="1:15">
      <c r="A62" s="72"/>
      <c r="B62" s="16" t="s">
        <v>181</v>
      </c>
      <c r="C62" s="7">
        <v>4</v>
      </c>
      <c r="D62" s="7">
        <v>4</v>
      </c>
      <c r="E62" s="7"/>
      <c r="F62" s="7">
        <v>-4</v>
      </c>
      <c r="G62" s="7"/>
      <c r="H62" s="8"/>
      <c r="I62" s="1"/>
      <c r="J62" s="69" t="s">
        <v>109</v>
      </c>
      <c r="K62" s="69"/>
      <c r="L62" s="69"/>
      <c r="M62" s="1"/>
      <c r="N62" s="1"/>
      <c r="O62" s="1"/>
    </row>
    <row r="63" spans="1:15">
      <c r="A63" s="71"/>
      <c r="B63" s="7" t="s">
        <v>94</v>
      </c>
      <c r="C63" s="7"/>
      <c r="D63" s="7"/>
      <c r="E63" s="7">
        <v>2</v>
      </c>
      <c r="F63" s="7"/>
      <c r="G63" s="7">
        <v>2</v>
      </c>
      <c r="H63" s="8"/>
      <c r="I63" s="1"/>
      <c r="J63" s="69"/>
      <c r="K63" s="69"/>
      <c r="L63" s="69"/>
      <c r="M63" s="1"/>
      <c r="N63" s="1"/>
      <c r="O63" s="1"/>
    </row>
    <row r="64" spans="1:15">
      <c r="A64" s="70" t="s">
        <v>187</v>
      </c>
      <c r="B64" s="11" t="s">
        <v>18</v>
      </c>
      <c r="C64" s="11"/>
      <c r="D64" s="11">
        <v>-4</v>
      </c>
      <c r="E64" s="11"/>
      <c r="F64" s="11"/>
      <c r="G64" s="11">
        <v>8</v>
      </c>
      <c r="H64" s="12"/>
      <c r="I64" s="1"/>
      <c r="J64" s="69"/>
      <c r="K64" s="69"/>
      <c r="L64" s="69"/>
      <c r="M64" s="1"/>
      <c r="N64" s="1"/>
      <c r="O64" s="1"/>
    </row>
    <row r="65" spans="1:15">
      <c r="A65" s="72"/>
      <c r="B65" s="14" t="s">
        <v>19</v>
      </c>
      <c r="C65" s="9">
        <v>-4</v>
      </c>
      <c r="D65" s="9"/>
      <c r="E65" s="9"/>
      <c r="F65" s="9"/>
      <c r="G65" s="9">
        <v>4</v>
      </c>
      <c r="H65" s="10"/>
      <c r="I65" s="1"/>
      <c r="J65" s="69"/>
      <c r="K65" s="69"/>
      <c r="L65" s="69"/>
      <c r="M65" s="1"/>
      <c r="N65" s="1"/>
      <c r="O65" s="1"/>
    </row>
    <row r="66" spans="1:15">
      <c r="A66" s="71"/>
      <c r="B66" s="16" t="s">
        <v>20</v>
      </c>
      <c r="C66" s="7">
        <v>4</v>
      </c>
      <c r="D66" s="7"/>
      <c r="E66" s="7">
        <v>-4</v>
      </c>
      <c r="F66" s="7"/>
      <c r="G66" s="7"/>
      <c r="H66" s="8"/>
      <c r="I66" s="1"/>
      <c r="J66" s="69"/>
      <c r="K66" s="69"/>
      <c r="L66" s="69"/>
      <c r="M66" s="1"/>
      <c r="N66" s="1"/>
      <c r="O66" s="1"/>
    </row>
    <row r="67" spans="1:15">
      <c r="A67" s="70" t="s">
        <v>191</v>
      </c>
      <c r="B67" s="9" t="s">
        <v>21</v>
      </c>
      <c r="C67" s="9"/>
      <c r="D67" s="9"/>
      <c r="E67" s="9">
        <v>4</v>
      </c>
      <c r="F67" s="9">
        <v>2</v>
      </c>
      <c r="G67" s="9"/>
      <c r="H67" s="10"/>
      <c r="I67" s="1"/>
      <c r="J67" s="69"/>
      <c r="K67" s="69"/>
      <c r="L67" s="69"/>
      <c r="M67" s="1"/>
      <c r="N67" s="1"/>
      <c r="O67" s="1"/>
    </row>
    <row r="68" spans="1:15">
      <c r="A68" s="71"/>
      <c r="B68" s="7" t="s">
        <v>96</v>
      </c>
      <c r="C68" s="7">
        <v>4</v>
      </c>
      <c r="D68" s="7">
        <v>2</v>
      </c>
      <c r="E68" s="7"/>
      <c r="F68" s="7"/>
      <c r="G68" s="7"/>
      <c r="H68" s="8"/>
      <c r="I68" s="1"/>
      <c r="J68" s="69"/>
      <c r="K68" s="69"/>
      <c r="L68" s="69"/>
      <c r="M68" s="1"/>
      <c r="N68" s="1"/>
      <c r="O68" s="1"/>
    </row>
    <row r="69" spans="1:15">
      <c r="A69" s="70" t="s">
        <v>22</v>
      </c>
      <c r="B69" s="11" t="s">
        <v>195</v>
      </c>
      <c r="C69" s="11"/>
      <c r="D69" s="11">
        <v>4</v>
      </c>
      <c r="E69" s="11"/>
      <c r="F69" s="11"/>
      <c r="G69" s="11"/>
      <c r="H69" s="12"/>
      <c r="I69" s="1"/>
      <c r="J69" s="69"/>
      <c r="K69" s="69"/>
      <c r="L69" s="69"/>
      <c r="M69" s="1"/>
      <c r="N69" s="1"/>
      <c r="O69" s="1"/>
    </row>
    <row r="70" spans="1:15">
      <c r="A70" s="71"/>
      <c r="B70" s="11" t="s">
        <v>196</v>
      </c>
      <c r="C70" s="11"/>
      <c r="D70" s="11"/>
      <c r="E70" s="11">
        <v>4</v>
      </c>
      <c r="F70" s="11"/>
      <c r="G70" s="11"/>
      <c r="H70" s="12"/>
      <c r="I70" s="1"/>
      <c r="J70" s="69"/>
      <c r="K70" s="69"/>
      <c r="L70" s="69"/>
      <c r="M70" s="1"/>
      <c r="N70" s="1"/>
      <c r="O70" s="1"/>
    </row>
    <row r="71" spans="1:15">
      <c r="A71" s="70" t="s">
        <v>197</v>
      </c>
      <c r="B71" s="9" t="s">
        <v>97</v>
      </c>
      <c r="C71" s="9">
        <v>8</v>
      </c>
      <c r="D71" s="9">
        <v>4</v>
      </c>
      <c r="E71" s="9">
        <v>-4</v>
      </c>
      <c r="F71" s="9"/>
      <c r="G71" s="9"/>
      <c r="H71" s="10"/>
      <c r="I71" s="1"/>
      <c r="J71" s="69"/>
      <c r="K71" s="69"/>
      <c r="L71" s="69"/>
      <c r="M71" s="1"/>
      <c r="N71" s="1"/>
      <c r="O71" s="1"/>
    </row>
    <row r="72" spans="1:15">
      <c r="A72" s="72"/>
      <c r="B72" s="11" t="s">
        <v>23</v>
      </c>
      <c r="C72" s="11"/>
      <c r="D72" s="11">
        <v>8</v>
      </c>
      <c r="E72" s="11">
        <v>4</v>
      </c>
      <c r="F72" s="11">
        <v>-2</v>
      </c>
      <c r="G72" s="11">
        <v>-2</v>
      </c>
      <c r="H72" s="12"/>
      <c r="I72" s="1"/>
      <c r="J72" s="69"/>
      <c r="K72" s="69"/>
      <c r="L72" s="69"/>
    </row>
    <row r="73" spans="1:15" ht="15" thickBot="1">
      <c r="A73" s="86"/>
      <c r="B73" s="20" t="s">
        <v>24</v>
      </c>
      <c r="C73" s="20">
        <v>-4</v>
      </c>
      <c r="D73" s="20"/>
      <c r="E73" s="20">
        <v>8</v>
      </c>
      <c r="F73" s="20"/>
      <c r="G73" s="20">
        <v>4</v>
      </c>
      <c r="H73" s="21"/>
      <c r="I73" s="1"/>
      <c r="J73" s="69"/>
      <c r="K73" s="69"/>
      <c r="L73" s="69"/>
    </row>
    <row r="74" spans="1:15" ht="15" thickBot="1">
      <c r="A74" s="83" t="s">
        <v>201</v>
      </c>
      <c r="B74" s="84"/>
      <c r="C74" s="84"/>
      <c r="D74" s="84"/>
      <c r="E74" s="84"/>
      <c r="F74" s="84"/>
      <c r="G74" s="84"/>
      <c r="H74" s="85"/>
      <c r="I74" s="1"/>
      <c r="J74" s="1"/>
      <c r="K74" s="1"/>
      <c r="L74" s="1"/>
    </row>
    <row r="75" spans="1:15" ht="15" thickBot="1">
      <c r="A75" s="22" t="s">
        <v>202</v>
      </c>
      <c r="B75" s="23" t="s">
        <v>25</v>
      </c>
      <c r="C75" s="24">
        <f>56+(C6*H6+C7*H7+C8*H8+C9*H9+C10*H10+C11*H11+C12*H12+C13*H13+C14*H14+C15*H15+C16*H16+C17*H17+C18*H18+C19*H19+C20*H20+C21*H21+C22*H22+C23*H23+C24*H24+C25*H25+C26*H26+C27*H27+C28*H28+C29*H29+C30*H30+C31*H31+C32*H32+C33*H33+C34*H34+C35*H35+C36*H36+C37*H37+C38*H38+C39*H39+C40*H40+C41*H41+C42*H42+C43*H43+C44*H44+C45*H45+C46*H46+C47*H47+C48*H48+C49*H49+C50*H50+C51*H51+C52*H52+C53*H53+C54*H54+C55*H55+C56*H56+C57*H57+C58*H58+C59*H59+C60*H60+C61*H61+C62*H62+C63*H63+C64*H64+C65*H65+C66*H66+C67*H67+C68*H68+C69*H69+C70*H70+C71*H71+C72*H72+C73*H73)</f>
        <v>56</v>
      </c>
      <c r="D75" s="24">
        <f>56+(D6*H6+D7*H7+D8*H8+D9*H9+D10*H10+D11*H11+D12*H12+D13*H13+D14*H14+D15*H15+D16*H16+D17*H17+D18*H18+D19*H19+D20*H20+D21*H21+D22*H22+D23*H23+D24*H24+D25*H25+D26*H26+D27*H27+D28*H28+D29*H29+D30*H30+D31*H31+D32*H32+D33*H33+D34*H34+D35*H35+D36*H36+D37*H37+D38*H38+D39*H39+D40*H40+D41*H41+D42*H42+D43*H43+D44*H44+D45*H45+D46*H46+D47*H47+D48*H48+D49*H49+D50*H50+D51*H51+D52*H52+D53*H53+D54*H54+D55*H55+D56*H56+D57*H57+D58*H58+D59*H59+D60*H60+D61*H61+D62*H62+D63*H63+D64*H64+D65*H65+D66*H66+D67*H67+D68*H68+D69*H69+D70*H70+D71*H71+D72*H72+D73*H73)</f>
        <v>56</v>
      </c>
      <c r="E75" s="24">
        <f>56+(E6*H6+C7*H7+E8*H8+E9*H9+E10*H10+E11*H11+E12*H12+E13*H13+E14*H14+E15*H15+E16*H16+E17*H17+E18*H18+E19*H19+E20*H20+E21*H21+E22*H22+E23*H23+E24*H24+E25*H25+E26*H26+E27*H27+E28*H28+E29*H29+E30*H30+E31*H31+E32*H32+E33*H33+E34*H34+E35*H35+E36*H36+E37*H37+E38*H38+E39*H39+E40*H40+E41*H41+E42*H42+E43*H43+E44*H44+E45*H45+E46*H46+E47*H47+E48*H48+E49*H49+E50*H50+E51*H51+E52*H52+E53*H53+E54*H54+E55*H55+E56*H56+E57*H57+E58*H58+E59*H59+E60*H60+E61*H61+E62*H62+E63*H63+E64*H64+E65*H65+E66*H66+E67*H67+E68*H68+E69*H69+E70*H70+E71*H71+E72*H72+E73*H73)</f>
        <v>56</v>
      </c>
      <c r="F75" s="24">
        <f>66+(F6*H6+F7*H7+F8*H8+F9*H9+F10*H10+F11*H11+F12*H12+F13*H13+F14*H14+F15*H15+F16*H16+F17*H17+F18*H18+F19*H19+F20*H20+F21*H21+F22*H22+F23*H23+F24*H24+F25*H25+F26*H26+F27*H27+F28*H28+F29*H29+F30*H30+F31*H31+F32*H32+F33*H33+F34*H34+F35*H35+F36*H36+F37*H37+F38*H38+F39*H39+F40*H40+F41*H41+F42*H42+F43*H43+F44*H44+F45*H45+F46*H46+F47*H47+F48*H48+F49*H49+F50*H50+F51*H51+F52*H52+F53*H53+F54*H54+F55*H55+F56*H56+F57*H57+F58*H58+F59*H59+F60*H60+F61*H61+F62*H62+F63*H63+F64*H64+F65*H65+F66*H66+F67*H67+F68*H68+F69*H69+F70*H70+F71*H71+F72*H72+F73*H73)</f>
        <v>66</v>
      </c>
      <c r="G75" s="24">
        <f>66+(G6*H6+G7*H7+G8*H8+G9*H9+G10*H10+G11*H11+G12*H12+G13*H13+G14*H14+G15*H15+G16*H16+G17*H17+G18*H18+G19*H19+G20*H20+G21*H21+G22*H22+G23*H23+G24*H24+G25*H25+G26*H26+G27*H27+G28*H28+G29*H29+G30*H30+G31*H31+G32*H32+G33*H33+G34*H34+G35*H35+G36*H36+G37*H37+G38*H38+G39*H39+G40*H40+G41*H41+G42*H42+G43*H43+G44*H44+G45*H45+G46*H46+G47*H47+G48*H48+G49*H49+G50*H50+G51*H51+G52*H52+G53*H53+G54*H54+G55*H55+G56*H56+G57*H57+G58*H58+G59*H59+G60*H60+G61*H61+G62*H62+G63*H63+G64*H64+G65*H65+G66*H66+G67*H67+G68*H68+G69*H69+G70*H70+G71*H71+G72*H72+G73*H73)</f>
        <v>66</v>
      </c>
      <c r="H75" s="25">
        <f>SUM(C75:G75)</f>
        <v>300</v>
      </c>
      <c r="I75" s="1"/>
      <c r="J75" s="1"/>
      <c r="K75" s="1"/>
      <c r="L75" s="1"/>
    </row>
    <row r="76" spans="1:15" ht="15.75" thickTop="1" thickBot="1"/>
    <row r="77" spans="1:15" ht="15.75" thickTop="1" thickBot="1">
      <c r="B77" s="37" t="s">
        <v>45</v>
      </c>
      <c r="C77" s="36" t="s">
        <v>59</v>
      </c>
      <c r="D77" s="36" t="s">
        <v>60</v>
      </c>
      <c r="E77" s="36" t="s">
        <v>61</v>
      </c>
      <c r="F77" s="36" t="s">
        <v>62</v>
      </c>
      <c r="G77" s="36" t="s">
        <v>63</v>
      </c>
      <c r="H77" s="59" t="s">
        <v>99</v>
      </c>
      <c r="I77" s="60"/>
      <c r="J77" s="36" t="s">
        <v>100</v>
      </c>
      <c r="K77" s="36" t="s">
        <v>101</v>
      </c>
      <c r="L77" s="36" t="s">
        <v>49</v>
      </c>
    </row>
    <row r="78" spans="1:15" ht="15.75" thickTop="1" thickBot="1">
      <c r="B78" s="34" t="s">
        <v>103</v>
      </c>
      <c r="C78" s="35" t="s">
        <v>28</v>
      </c>
      <c r="D78" s="35" t="s">
        <v>29</v>
      </c>
      <c r="E78" s="35" t="s">
        <v>30</v>
      </c>
      <c r="F78" s="35" t="s">
        <v>30</v>
      </c>
      <c r="G78" s="35" t="s">
        <v>28</v>
      </c>
      <c r="H78" s="57" t="s">
        <v>31</v>
      </c>
      <c r="I78" s="58"/>
      <c r="J78" s="35">
        <v>7</v>
      </c>
      <c r="K78" s="35">
        <v>7</v>
      </c>
      <c r="L78" s="35">
        <v>1</v>
      </c>
    </row>
    <row r="79" spans="1:15" ht="15.75" thickTop="1" thickBot="1">
      <c r="B79" s="34" t="s">
        <v>32</v>
      </c>
      <c r="C79" s="35" t="s">
        <v>28</v>
      </c>
      <c r="D79" s="35" t="s">
        <v>30</v>
      </c>
      <c r="E79" s="35" t="s">
        <v>30</v>
      </c>
      <c r="F79" s="35" t="s">
        <v>29</v>
      </c>
      <c r="G79" s="35" t="s">
        <v>29</v>
      </c>
      <c r="H79" s="57" t="s">
        <v>33</v>
      </c>
      <c r="I79" s="58"/>
      <c r="J79" s="35">
        <v>7</v>
      </c>
      <c r="K79" s="35">
        <v>6</v>
      </c>
      <c r="L79" s="35">
        <v>1</v>
      </c>
    </row>
    <row r="80" spans="1:15" ht="15.75" thickTop="1" thickBot="1">
      <c r="B80" s="34" t="s">
        <v>104</v>
      </c>
      <c r="C80" s="35" t="s">
        <v>28</v>
      </c>
      <c r="D80" s="35" t="s">
        <v>29</v>
      </c>
      <c r="E80" s="35" t="s">
        <v>29</v>
      </c>
      <c r="F80" s="35" t="s">
        <v>29</v>
      </c>
      <c r="G80" s="35" t="s">
        <v>30</v>
      </c>
      <c r="H80" s="57" t="s">
        <v>34</v>
      </c>
      <c r="I80" s="58"/>
      <c r="J80" s="35">
        <v>7</v>
      </c>
      <c r="K80" s="35">
        <v>8</v>
      </c>
      <c r="L80" s="35">
        <v>1</v>
      </c>
    </row>
    <row r="81" spans="2:12" ht="15.75" thickTop="1" thickBot="1">
      <c r="B81" s="34" t="s">
        <v>39</v>
      </c>
      <c r="C81" s="35" t="s">
        <v>29</v>
      </c>
      <c r="D81" s="35" t="s">
        <v>30</v>
      </c>
      <c r="E81" s="35" t="s">
        <v>28</v>
      </c>
      <c r="F81" s="35" t="s">
        <v>29</v>
      </c>
      <c r="G81" s="35" t="s">
        <v>29</v>
      </c>
      <c r="H81" s="57" t="s">
        <v>40</v>
      </c>
      <c r="I81" s="58"/>
      <c r="J81" s="35">
        <v>7</v>
      </c>
      <c r="K81" s="35">
        <v>7</v>
      </c>
      <c r="L81" s="35">
        <v>3</v>
      </c>
    </row>
    <row r="82" spans="2:12" ht="15.75" thickTop="1" thickBot="1">
      <c r="B82" s="34" t="s">
        <v>41</v>
      </c>
      <c r="C82" s="35" t="s">
        <v>29</v>
      </c>
      <c r="D82" s="35" t="s">
        <v>30</v>
      </c>
      <c r="E82" s="35" t="s">
        <v>28</v>
      </c>
      <c r="F82" s="35" t="s">
        <v>29</v>
      </c>
      <c r="G82" s="35" t="s">
        <v>30</v>
      </c>
      <c r="H82" s="57" t="s">
        <v>42</v>
      </c>
      <c r="I82" s="58"/>
      <c r="J82" s="35">
        <v>7</v>
      </c>
      <c r="K82" s="35">
        <v>6</v>
      </c>
      <c r="L82" s="35">
        <v>2</v>
      </c>
    </row>
    <row r="83" spans="2:12" ht="15.75" thickTop="1" thickBot="1">
      <c r="B83" s="34" t="s">
        <v>43</v>
      </c>
      <c r="C83" s="35" t="s">
        <v>37</v>
      </c>
      <c r="D83" s="35" t="s">
        <v>30</v>
      </c>
      <c r="E83" s="35" t="s">
        <v>28</v>
      </c>
      <c r="F83" s="35" t="s">
        <v>30</v>
      </c>
      <c r="G83" s="35" t="s">
        <v>29</v>
      </c>
      <c r="H83" s="57" t="s">
        <v>44</v>
      </c>
      <c r="I83" s="58"/>
      <c r="J83" s="35">
        <v>6</v>
      </c>
      <c r="K83" s="35">
        <v>5</v>
      </c>
      <c r="L83" s="35">
        <v>4</v>
      </c>
    </row>
    <row r="84" spans="2:12" ht="15.75" thickTop="1" thickBot="1"/>
    <row r="85" spans="2:12" ht="15" thickBot="1">
      <c r="B85" s="27" t="s">
        <v>35</v>
      </c>
      <c r="C85" s="28" t="s">
        <v>36</v>
      </c>
      <c r="D85" s="29" t="s">
        <v>28</v>
      </c>
      <c r="E85" s="29" t="s">
        <v>29</v>
      </c>
      <c r="F85" s="29" t="s">
        <v>30</v>
      </c>
      <c r="G85" s="29" t="s">
        <v>37</v>
      </c>
    </row>
    <row r="86" spans="2:12" ht="15" thickBot="1">
      <c r="B86" s="30">
        <v>100</v>
      </c>
      <c r="C86" s="31">
        <v>5</v>
      </c>
      <c r="D86" s="32">
        <v>4</v>
      </c>
      <c r="E86" s="32">
        <v>4</v>
      </c>
      <c r="F86" s="32">
        <v>3</v>
      </c>
      <c r="G86" s="32">
        <v>3</v>
      </c>
    </row>
    <row r="87" spans="2:12" ht="15" thickBot="1">
      <c r="B87" s="33">
        <v>90</v>
      </c>
      <c r="C87" s="32">
        <v>4</v>
      </c>
      <c r="D87" s="32">
        <v>4</v>
      </c>
      <c r="E87" s="32">
        <v>3</v>
      </c>
      <c r="F87" s="32">
        <v>3</v>
      </c>
      <c r="G87" s="32">
        <v>2</v>
      </c>
    </row>
    <row r="88" spans="2:12" ht="15" thickBot="1">
      <c r="B88" s="33">
        <v>70</v>
      </c>
      <c r="C88" s="32">
        <v>4</v>
      </c>
      <c r="D88" s="32">
        <v>3</v>
      </c>
      <c r="E88" s="32">
        <v>3</v>
      </c>
      <c r="F88" s="32">
        <v>2</v>
      </c>
      <c r="G88" s="32">
        <v>2</v>
      </c>
    </row>
    <row r="89" spans="2:12" ht="15" thickBot="1">
      <c r="B89" s="33">
        <v>50</v>
      </c>
      <c r="C89" s="32">
        <v>3</v>
      </c>
      <c r="D89" s="32">
        <v>3</v>
      </c>
      <c r="E89" s="32">
        <v>2</v>
      </c>
      <c r="F89" s="32">
        <v>2</v>
      </c>
      <c r="G89" s="32">
        <v>1</v>
      </c>
    </row>
    <row r="90" spans="2:12" ht="15" thickBot="1">
      <c r="B90" s="33" t="s">
        <v>38</v>
      </c>
      <c r="C90" s="32">
        <v>3</v>
      </c>
      <c r="D90" s="32">
        <v>2</v>
      </c>
      <c r="E90" s="32">
        <v>2</v>
      </c>
      <c r="F90" s="32">
        <v>1</v>
      </c>
      <c r="G90" s="32">
        <v>1</v>
      </c>
    </row>
    <row r="91" spans="2:12" ht="15.75" thickTop="1" thickBot="1">
      <c r="B91" s="34"/>
      <c r="C91" s="35"/>
      <c r="D91" s="35"/>
      <c r="E91" s="35"/>
      <c r="F91" s="35"/>
      <c r="G91" s="35"/>
    </row>
    <row r="92" spans="2:12" ht="15.75" thickTop="1" thickBot="1">
      <c r="B92" s="34"/>
      <c r="C92" s="35"/>
      <c r="D92" s="35"/>
      <c r="E92" s="35"/>
      <c r="F92" s="35"/>
      <c r="G92" s="35"/>
      <c r="H92">
        <f>SUM(C92:G92)</f>
        <v>0</v>
      </c>
    </row>
    <row r="93" spans="2:12" ht="15" thickTop="1">
      <c r="B93" s="1"/>
      <c r="C93" s="26"/>
      <c r="D93" s="26"/>
      <c r="E93" s="26"/>
      <c r="F93" s="26"/>
      <c r="G93" s="26"/>
    </row>
    <row r="94" spans="2:12">
      <c r="B94" s="1"/>
      <c r="C94" s="26"/>
      <c r="D94" s="26"/>
      <c r="E94" s="26"/>
      <c r="F94" s="26"/>
      <c r="G94" s="26"/>
    </row>
    <row r="95" spans="2:12">
      <c r="B95" s="1"/>
      <c r="C95" s="26"/>
      <c r="D95" s="26"/>
      <c r="E95" s="26"/>
      <c r="F95" s="26"/>
      <c r="G95" s="26"/>
    </row>
    <row r="96" spans="2:12">
      <c r="C96" s="41"/>
      <c r="D96" s="41"/>
      <c r="E96" s="41"/>
      <c r="F96" s="41"/>
      <c r="G96" s="41"/>
    </row>
  </sheetData>
  <mergeCells count="104">
    <mergeCell ref="H82:I82"/>
    <mergeCell ref="H83:I83"/>
    <mergeCell ref="A74:H74"/>
    <mergeCell ref="H77:I77"/>
    <mergeCell ref="H78:I78"/>
    <mergeCell ref="H79:I79"/>
    <mergeCell ref="H80:I80"/>
    <mergeCell ref="H81:I81"/>
    <mergeCell ref="A69:A70"/>
    <mergeCell ref="J69:L69"/>
    <mergeCell ref="J70:L70"/>
    <mergeCell ref="A71:A73"/>
    <mergeCell ref="J71:L71"/>
    <mergeCell ref="J72:L72"/>
    <mergeCell ref="J73:L73"/>
    <mergeCell ref="J63:L63"/>
    <mergeCell ref="A64:A66"/>
    <mergeCell ref="J64:L64"/>
    <mergeCell ref="J65:L65"/>
    <mergeCell ref="J66:L66"/>
    <mergeCell ref="A67:A68"/>
    <mergeCell ref="J67:L67"/>
    <mergeCell ref="J68:L68"/>
    <mergeCell ref="A55:A57"/>
    <mergeCell ref="J55:L55"/>
    <mergeCell ref="J56:L56"/>
    <mergeCell ref="J57:L57"/>
    <mergeCell ref="A58:A63"/>
    <mergeCell ref="J58:L58"/>
    <mergeCell ref="J59:L59"/>
    <mergeCell ref="J60:L60"/>
    <mergeCell ref="J61:L61"/>
    <mergeCell ref="J62:L62"/>
    <mergeCell ref="A49:A50"/>
    <mergeCell ref="J49:L49"/>
    <mergeCell ref="J50:L50"/>
    <mergeCell ref="A51:A54"/>
    <mergeCell ref="J51:L51"/>
    <mergeCell ref="J52:L52"/>
    <mergeCell ref="J53:L53"/>
    <mergeCell ref="J54:L54"/>
    <mergeCell ref="A44:A46"/>
    <mergeCell ref="J44:L44"/>
    <mergeCell ref="J45:L45"/>
    <mergeCell ref="J46:L46"/>
    <mergeCell ref="A47:A48"/>
    <mergeCell ref="J47:L47"/>
    <mergeCell ref="J48:L48"/>
    <mergeCell ref="A39:A40"/>
    <mergeCell ref="J39:L39"/>
    <mergeCell ref="J40:L40"/>
    <mergeCell ref="A41:A43"/>
    <mergeCell ref="J41:L41"/>
    <mergeCell ref="J42:L42"/>
    <mergeCell ref="J43:L43"/>
    <mergeCell ref="A34:A36"/>
    <mergeCell ref="J34:L34"/>
    <mergeCell ref="J35:L35"/>
    <mergeCell ref="J36:L36"/>
    <mergeCell ref="A37:A38"/>
    <mergeCell ref="J37:L37"/>
    <mergeCell ref="J38:L38"/>
    <mergeCell ref="J26:L26"/>
    <mergeCell ref="A27:A29"/>
    <mergeCell ref="J27:L27"/>
    <mergeCell ref="J28:L28"/>
    <mergeCell ref="J29:L29"/>
    <mergeCell ref="A30:A33"/>
    <mergeCell ref="J30:L30"/>
    <mergeCell ref="J31:L31"/>
    <mergeCell ref="J32:L32"/>
    <mergeCell ref="J33:L33"/>
    <mergeCell ref="A18:A20"/>
    <mergeCell ref="J18:L18"/>
    <mergeCell ref="J19:L19"/>
    <mergeCell ref="J20:L20"/>
    <mergeCell ref="A21:A26"/>
    <mergeCell ref="J21:L21"/>
    <mergeCell ref="J22:L22"/>
    <mergeCell ref="J23:L23"/>
    <mergeCell ref="J24:L24"/>
    <mergeCell ref="J25:L25"/>
    <mergeCell ref="A12:A14"/>
    <mergeCell ref="J12:L12"/>
    <mergeCell ref="J13:L13"/>
    <mergeCell ref="J14:L14"/>
    <mergeCell ref="A15:A17"/>
    <mergeCell ref="J15:L15"/>
    <mergeCell ref="J16:L16"/>
    <mergeCell ref="J17:L17"/>
    <mergeCell ref="A7:A8"/>
    <mergeCell ref="J7:L7"/>
    <mergeCell ref="J8:L8"/>
    <mergeCell ref="A9:A11"/>
    <mergeCell ref="J9:L9"/>
    <mergeCell ref="J10:L10"/>
    <mergeCell ref="J11:L11"/>
    <mergeCell ref="A1:H2"/>
    <mergeCell ref="I1:M1"/>
    <mergeCell ref="N1:O4"/>
    <mergeCell ref="I2:M2"/>
    <mergeCell ref="A3:B3"/>
    <mergeCell ref="I3:M3"/>
    <mergeCell ref="I4:M4"/>
  </mergeCells>
  <phoneticPr fontId="17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秦朗培养</vt:lpstr>
      <vt:lpstr>秦朗--贤士</vt:lpstr>
      <vt:lpstr>秦朗--虎豹骑</vt:lpstr>
      <vt:lpstr>秦朗--悍将</vt:lpstr>
      <vt:lpstr>秦朗--（未定）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2010-10-26T02:14:28Z</dcterms:created>
  <dcterms:modified xsi:type="dcterms:W3CDTF">2010-11-03T12:08:49Z</dcterms:modified>
</cp:coreProperties>
</file>